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G:\Mi unidad\SENA 2025\CUENTAS DE COBRO\JULIO\GC__30236841__19725_JUL_2025\Obligación 1\"/>
    </mc:Choice>
  </mc:AlternateContent>
  <xr:revisionPtr revIDLastSave="0" documentId="13_ncr:1_{05667D14-5159-4110-9907-42F3F81AA9F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ACT. EQUIPO" sheetId="20" state="hidden" r:id="rId1"/>
    <sheet name="Adriana Cifuentes" sheetId="15" r:id="rId2"/>
    <sheet name="Doris Méndez" sheetId="18" state="hidden" r:id="rId3"/>
    <sheet name="Oscar Jaramillo " sheetId="16" state="hidden" r:id="rId4"/>
    <sheet name="Emilce Mendoza Velandia" sheetId="2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1" i="15" l="1"/>
  <c r="AH36" i="15" s="1"/>
  <c r="AH41" i="15" s="1"/>
  <c r="AH9" i="15"/>
  <c r="AH14" i="15" s="1"/>
  <c r="AH19" i="15" s="1"/>
  <c r="Z92" i="15"/>
  <c r="Z97" i="15" s="1"/>
  <c r="Z102" i="15" s="1"/>
  <c r="Z107" i="15" s="1"/>
  <c r="Z65" i="15"/>
  <c r="Z70" i="15" s="1"/>
  <c r="Z75" i="15" s="1"/>
  <c r="Z80" i="15" s="1"/>
  <c r="Z43" i="15"/>
  <c r="Z48" i="15" s="1"/>
  <c r="Z53" i="15" s="1"/>
  <c r="Z23" i="15"/>
  <c r="Z28" i="15" s="1"/>
  <c r="Z33" i="15" s="1"/>
  <c r="Z38" i="15" s="1"/>
  <c r="Z10" i="15"/>
  <c r="R76" i="15"/>
  <c r="R81" i="15" s="1"/>
  <c r="R49" i="15"/>
  <c r="R54" i="15" s="1"/>
  <c r="R32" i="15"/>
  <c r="R37" i="15" s="1"/>
  <c r="R10" i="15"/>
  <c r="C31" i="20"/>
  <c r="D34" i="20"/>
  <c r="D33" i="20"/>
  <c r="C34" i="20"/>
  <c r="C33" i="20"/>
  <c r="C32" i="20"/>
  <c r="J81" i="15"/>
  <c r="J86" i="15" s="1"/>
  <c r="J91" i="15" s="1"/>
  <c r="J96" i="15" s="1"/>
  <c r="J54" i="15"/>
  <c r="J59" i="15" s="1"/>
  <c r="J64" i="15" s="1"/>
  <c r="J69" i="15" s="1"/>
  <c r="J37" i="15"/>
  <c r="J42" i="15" s="1"/>
  <c r="P28" i="16"/>
  <c r="O28" i="16"/>
  <c r="N28" i="16"/>
  <c r="P17" i="16"/>
  <c r="O17" i="16"/>
  <c r="J10" i="15"/>
  <c r="J15" i="15" s="1"/>
  <c r="J20" i="15" s="1"/>
  <c r="J25" i="15" s="1"/>
  <c r="B10" i="15"/>
  <c r="B15" i="15" s="1"/>
  <c r="B20" i="15" s="1"/>
  <c r="B25" i="15" s="1"/>
  <c r="B37" i="15"/>
  <c r="B42" i="15" s="1"/>
  <c r="R15" i="15" l="1"/>
  <c r="R20" i="15" s="1"/>
  <c r="R59" i="15"/>
  <c r="R64" i="15" s="1"/>
</calcChain>
</file>

<file path=xl/sharedStrings.xml><?xml version="1.0" encoding="utf-8"?>
<sst xmlns="http://schemas.openxmlformats.org/spreadsheetml/2006/main" count="1736" uniqueCount="579">
  <si>
    <t>FACILITADOR</t>
  </si>
  <si>
    <t>ACTIVIDAD</t>
  </si>
  <si>
    <t>FECHA DE ENTREGA</t>
  </si>
  <si>
    <t>Ana María Villanueva Luna</t>
  </si>
  <si>
    <t> Grabación de audios y proyección de correo para solicitud de 3 videos del canal de YouTube</t>
  </si>
  <si>
    <t>28/03/2025</t>
  </si>
  <si>
    <t xml:space="preserve">Lectura de la Guia 040 y sus anexos para hacer los ajustes finales que se requieran. </t>
  </si>
  <si>
    <t xml:space="preserve">Generación de plantilla para consolidación de la información recopilada en el formulario de pilotos. </t>
  </si>
  <si>
    <t> Revisar los guiones corregidos del formato 165 y realizar los audios (cuando los compañeros Adiela y Oscar los compartan)</t>
  </si>
  <si>
    <t>Semana del 30/31 marzo</t>
  </si>
  <si>
    <t>Continuación realizaciones guiones para el canal de youtube</t>
  </si>
  <si>
    <t> </t>
  </si>
  <si>
    <t>Liliana Marcela Ortiz Neira</t>
  </si>
  <si>
    <t>Contestacion correos segun Transferencia de conocimiento Etapa productiva</t>
  </si>
  <si>
    <t xml:space="preserve">Revizar y apoyar el aval del  cronograma centro 9539 </t>
  </si>
  <si>
    <t>Revizar cronograma aval centro 9231</t>
  </si>
  <si>
    <t xml:space="preserve">Revizar y apoyar el aval del  cronograma centro 9538 </t>
  </si>
  <si>
    <t>Realizar vigilancia para el centro 9512 Cundinamarca</t>
  </si>
  <si>
    <t xml:space="preserve">Validación de ideas de negocio 9405 </t>
  </si>
  <si>
    <t>Organizacion y proyeccion correo centro ideas de negocio 9405</t>
  </si>
  <si>
    <t>Acompañamiento a 10 centro que lideran concocatoria de PP</t>
  </si>
  <si>
    <t>Ingrid Johanna Arango Ortegón</t>
  </si>
  <si>
    <t>Grabacion de Guiones para audución</t>
  </si>
  <si>
    <t xml:space="preserve">Revisar y avalar 2 cronogramas del 9538 </t>
  </si>
  <si>
    <t>31/03/2025</t>
  </si>
  <si>
    <t>Respuesta y proyección de correo a inquietudes sobre capacitación de EP</t>
  </si>
  <si>
    <t>Pendiente de la visita sorpresa a Chocó para ralizar Vigilancia</t>
  </si>
  <si>
    <t>Apoyo en la revision del cronograma 9231</t>
  </si>
  <si>
    <t>Sesión de acompañamiento al 9405 y Verificación en el sistema de vigilancia la alternayova y los RAPs</t>
  </si>
  <si>
    <t>Cesar Augusto Gualteros</t>
  </si>
  <si>
    <t>Acompañamiento a 9 centros que lideran convocatotia proyecto productivo 9217- 9308- 9405 - 9332 - 9504 - 9541 - 9308 - 9302</t>
  </si>
  <si>
    <t>Puede ser entre rangos o estimada</t>
  </si>
  <si>
    <t>cronograma de actividades centro 9539 regional San Abdres</t>
  </si>
  <si>
    <t>Proyectar correo botón encuesta aprendices</t>
  </si>
  <si>
    <t>Trabajo Colaborativo Subgrupo Correos</t>
  </si>
  <si>
    <t>Piloto de articulacion con la media revision de estadisticas de la encuestas y plantillas</t>
  </si>
  <si>
    <t>María Camila Aguilar Ariza</t>
  </si>
  <si>
    <t>Revisión y actualización formato de proyecto productivo para Piloto Operario y Auxiliares</t>
  </si>
  <si>
    <t>Revisión final Guia 040 y anexos</t>
  </si>
  <si>
    <t>Revisión Postulaciones Revista</t>
  </si>
  <si>
    <t xml:space="preserve">MESA Cundinamarca 9512 </t>
  </si>
  <si>
    <t>Pendiente</t>
  </si>
  <si>
    <t>Proyeccion de correo para el equipo de diseño para que cree un diseño para la cartilla de pilotos</t>
  </si>
  <si>
    <t>Solicitar replica de la semilla de PP para el piloto y ajustarla</t>
  </si>
  <si>
    <t> 11/04/2025</t>
  </si>
  <si>
    <t xml:space="preserve">Elaboración presentación piloto operarios y auxiliares para socializar con los CF </t>
  </si>
  <si>
    <t>Angélica Varón Quintero</t>
  </si>
  <si>
    <t>Atención a correos</t>
  </si>
  <si>
    <t xml:space="preserve">Ajustar el perfilamiento tipo cartilla AUX y OP </t>
  </si>
  <si>
    <t>Ajustar presentaciones MESA de acuerdo con nueva vigilancia</t>
  </si>
  <si>
    <t>Dar respuesta a preguntas asignadas por el grupo de charla del dia 26/3/2025</t>
  </si>
  <si>
    <t>Modificar en actividades pendientes lo realizado o lo que falta trabajar por subequipos para tenerlo actualizado para próxima reunión</t>
  </si>
  <si>
    <t xml:space="preserve">Paula Marcela Arias </t>
  </si>
  <si>
    <t>Actualización comunidad youtube -Trabajo colabortivo Maria C</t>
  </si>
  <si>
    <t>Actualiza curso complementariopara eta productiva</t>
  </si>
  <si>
    <t xml:space="preserve">guion formato 023 </t>
  </si>
  <si>
    <t xml:space="preserve">analiss datos de piloto con articulación con la media </t>
  </si>
  <si>
    <t>Actualización estrategia MESA</t>
  </si>
  <si>
    <t>Adriana Magaly Cifuentes Bustos</t>
  </si>
  <si>
    <t> 28/03/2025</t>
  </si>
  <si>
    <t>Grabacion de audios para prueba de voces</t>
  </si>
  <si>
    <t>Revisión y actualización de los formatos de apoyo a Proyecto Productivo para el Piloto de Operarios y Auxiliares</t>
  </si>
  <si>
    <t>R</t>
  </si>
  <si>
    <t>Solicitar réplica de la semilla de Proyecto Productivo para el Piloto de Operarios y Auxiliares y ajustarla</t>
  </si>
  <si>
    <t xml:space="preserve"> 11/04/2025</t>
  </si>
  <si>
    <t>Pendiente de la vigilancia actualizada para elaborar la presentación de la visita a Regional Chocó</t>
  </si>
  <si>
    <t> 7/4/2025</t>
  </si>
  <si>
    <t>Revisión y recopilación de casos de aprendices pertenecientes a las regionales asignadas a MESA para tenerlas en cuenta en las presentaciones 2025</t>
  </si>
  <si>
    <t>Adíela Ortiz Jiménez</t>
  </si>
  <si>
    <t>Perfeccionar el guión  formato 165  de acuerdo a la última revisión de Anita</t>
  </si>
  <si>
    <t>28/3/2025</t>
  </si>
  <si>
    <t>Trabajar en el modelamiento de la palntilla de operarios y auxiliares de acuerdo a directrices de la ingeniera</t>
  </si>
  <si>
    <t>Enviar correo a la ingeniera con las correcciones de acuerdo a sus observaciones sobre la creación de botón encuesta culminación de etapa productiva</t>
  </si>
  <si>
    <t>Presentación Mesa de vigilancia  Caqueta y Arauca</t>
  </si>
  <si>
    <t>(23 y 28) /04/2025</t>
  </si>
  <si>
    <t>Realizar nuevo guión Orientación a Instructores de seguimiento a Etapa Productiva</t>
  </si>
  <si>
    <t>14/4/2025</t>
  </si>
  <si>
    <t>Evaluar ideas de negocio del centro 9405 y hacer proyección de correo.</t>
  </si>
  <si>
    <t xml:space="preserve">Propuesta curso complementario </t>
  </si>
  <si>
    <t>Entrega de mesas de vigilancia a ingeniera Erika Arauca y  Caqueta</t>
  </si>
  <si>
    <t>estimado 14/4/2025</t>
  </si>
  <si>
    <t>Oscar Alejandro Jaramillo Zabala</t>
  </si>
  <si>
    <t>apoyo a equipo de subcorreos</t>
  </si>
  <si>
    <t xml:space="preserve">ultimos ajustes chat bot enviar correo </t>
  </si>
  <si>
    <t>guion formato 165</t>
  </si>
  <si>
    <t>Envío de correos para regionales interés I+D+i</t>
  </si>
  <si>
    <t> Revisión de cronogramas I+D+i</t>
  </si>
  <si>
    <t>Daniel Esteban Álvarez</t>
  </si>
  <si>
    <t>Creacion de Vigilancia con datos de 20-03</t>
  </si>
  <si>
    <t> 28/03</t>
  </si>
  <si>
    <t> Envío de correos para regionales interés I+D+i</t>
  </si>
  <si>
    <t>Estimado 2-04</t>
  </si>
  <si>
    <t>Guia 040</t>
  </si>
  <si>
    <t>Estimado 3-04</t>
  </si>
  <si>
    <t> Formato G17 - G18</t>
  </si>
  <si>
    <t>Estimado 14-05</t>
  </si>
  <si>
    <t>Cristian Javier Carreño</t>
  </si>
  <si>
    <t> Creacion de Vigilancia con datos de 20-03</t>
  </si>
  <si>
    <t>28/3</t>
  </si>
  <si>
    <t>28/03</t>
  </si>
  <si>
    <t xml:space="preserve"> Revisión de cronogramas I+D+i</t>
  </si>
  <si>
    <t> Revisión de formulario interés escribir artículo - Revista</t>
  </si>
  <si>
    <t>Jesús Hernando Rueda Sossa</t>
  </si>
  <si>
    <t>Ajuste final Preguntas y respuestas Chatbot</t>
  </si>
  <si>
    <t>Respuesta a correos etapa productiva, proyecto productivo y canal youtube</t>
  </si>
  <si>
    <t>actualizacion  preguntas chatbot generadas por correos entrantes</t>
  </si>
  <si>
    <t>entrega de cronograma proyecto productivo regional Quindio</t>
  </si>
  <si>
    <t>Lizbeth del Carmen Valenzuela Salazar</t>
  </si>
  <si>
    <t>Apoyo equipo subcorreos respuesta y proyección sobre capacitación EP</t>
  </si>
  <si>
    <t>Atención correos etaproductiva - proyectoproductivo</t>
  </si>
  <si>
    <t>Revisión cronogramas I+D+I</t>
  </si>
  <si>
    <t>Revision cronograma convocatoria programa de P.P. bajo enfoque empresarial Centro 9539</t>
  </si>
  <si>
    <t>Revisar cronograma AVAL 9231</t>
  </si>
  <si>
    <t>Revision panel actualizado de etapa productiva</t>
  </si>
  <si>
    <t>Revision observaciones sobre la creación de botón encuesta culminación de etapa productiva</t>
  </si>
  <si>
    <t>Daysi Yamile Suárez Cabanilla</t>
  </si>
  <si>
    <t>Doris Patricia  Mendez Serrano</t>
  </si>
  <si>
    <t>Mes de Febrero</t>
  </si>
  <si>
    <t>Mes de Mayo</t>
  </si>
  <si>
    <t>Dia/Fecha</t>
  </si>
  <si>
    <t>Hora pogramada</t>
  </si>
  <si>
    <t>Hora ejecutada</t>
  </si>
  <si>
    <t>Inicio</t>
  </si>
  <si>
    <t>Fin</t>
  </si>
  <si>
    <t xml:space="preserve">Planeado </t>
  </si>
  <si>
    <t>Ejecutado</t>
  </si>
  <si>
    <t>Jueves 1</t>
  </si>
  <si>
    <t>FESTIVO</t>
  </si>
  <si>
    <t>12:00 M</t>
  </si>
  <si>
    <t>Finalización de perfilamiento pioto AUX y OP</t>
  </si>
  <si>
    <t>Atencion correos con Oscar</t>
  </si>
  <si>
    <t>Viernes 2</t>
  </si>
  <si>
    <t>Martes 1</t>
  </si>
  <si>
    <t>Socialización Daysi despeje de inquietudes</t>
  </si>
  <si>
    <t>Jueves 3</t>
  </si>
  <si>
    <t>Viernes 4</t>
  </si>
  <si>
    <t>Lunes 17</t>
  </si>
  <si>
    <t>9:00am</t>
  </si>
  <si>
    <t>Lunes 10</t>
  </si>
  <si>
    <t>Lunes 5</t>
  </si>
  <si>
    <t>Lunes 7</t>
  </si>
  <si>
    <t>Martes 11</t>
  </si>
  <si>
    <t>Martes 8</t>
  </si>
  <si>
    <t>Martes 6</t>
  </si>
  <si>
    <t>Miércoles 19</t>
  </si>
  <si>
    <t>Miércoles 12</t>
  </si>
  <si>
    <t>Miércoles 9</t>
  </si>
  <si>
    <t>Atencion a correos</t>
  </si>
  <si>
    <t>Jueves 20</t>
  </si>
  <si>
    <t>Jueves 13</t>
  </si>
  <si>
    <t>Jueves 10</t>
  </si>
  <si>
    <t>Jueves 8</t>
  </si>
  <si>
    <t>Viernes 21</t>
  </si>
  <si>
    <t>Viernes 14</t>
  </si>
  <si>
    <t>Viernes 11</t>
  </si>
  <si>
    <t>Viernes 9</t>
  </si>
  <si>
    <t>Lunes 24</t>
  </si>
  <si>
    <t>Lunes 12</t>
  </si>
  <si>
    <t>Lunes 14</t>
  </si>
  <si>
    <t>Martes 25</t>
  </si>
  <si>
    <t>Martes 18</t>
  </si>
  <si>
    <t>Martes 13</t>
  </si>
  <si>
    <t>Martes 15</t>
  </si>
  <si>
    <t>Miércoles 26</t>
  </si>
  <si>
    <t>Miércoles 14</t>
  </si>
  <si>
    <t>Jueves 27</t>
  </si>
  <si>
    <t xml:space="preserve">valoracion ideas de negocio al centro 9541
</t>
  </si>
  <si>
    <t>Viernes 28</t>
  </si>
  <si>
    <t>Viernes 16</t>
  </si>
  <si>
    <t xml:space="preserve">Proyeccion correo valoracion ideas de negocio al centro 9541
</t>
  </si>
  <si>
    <t>Lunes 28</t>
  </si>
  <si>
    <t>Lunes 21</t>
  </si>
  <si>
    <t>Martes XX</t>
  </si>
  <si>
    <t>Martes 29</t>
  </si>
  <si>
    <t>Martes 22</t>
  </si>
  <si>
    <t>Miércoles XX</t>
  </si>
  <si>
    <t>Reunión Estrategia de mesa con todo el  equipo</t>
  </si>
  <si>
    <t>Miércoles 23</t>
  </si>
  <si>
    <t>Reunión piloto  de auxiliares y operarios   con el equipo , la ingeniera y DAysi</t>
  </si>
  <si>
    <t>Capacitación en etapa productiva</t>
  </si>
  <si>
    <t>Jueves XX</t>
  </si>
  <si>
    <t>Viernes XX</t>
  </si>
  <si>
    <t>Viernes 25</t>
  </si>
  <si>
    <r>
      <rPr>
        <b/>
        <sz val="11"/>
        <color rgb="FF000000"/>
        <rFont val="Aptos Narrow"/>
        <scheme val="minor"/>
      </rPr>
      <t xml:space="preserve">Semana 5. </t>
    </r>
    <r>
      <rPr>
        <b/>
        <sz val="11"/>
        <color rgb="FFFF0000"/>
        <rFont val="Aptos Narrow"/>
        <scheme val="minor"/>
      </rPr>
      <t>del xxxxxx al xxxxxxxx</t>
    </r>
  </si>
  <si>
    <t>Miercoles 30</t>
  </si>
  <si>
    <t>Mes de Marzo</t>
  </si>
  <si>
    <t>Mes de Abril</t>
  </si>
  <si>
    <t>Semana del 1 al 4 de julio</t>
  </si>
  <si>
    <t>Semana del 17 de febrero al 21 de febrero</t>
  </si>
  <si>
    <t>Semana del 03 de marzo al 07 de marzo</t>
  </si>
  <si>
    <t>Semana del 01 de abril al 04 de abril</t>
  </si>
  <si>
    <t>Semana del 01 de abril al 02 de mayo</t>
  </si>
  <si>
    <t xml:space="preserve">Reunión preparación Seguimiento al Centro 9308 - Risaralda CampeSena </t>
  </si>
  <si>
    <t>Reunión con equipo Piloto operarios y auxiliares</t>
  </si>
  <si>
    <t xml:space="preserve">Avance Anexo Guía 040: Sección Aprendices </t>
  </si>
  <si>
    <t>Revisión y firma de las actas de reunión 323, 324 y 327</t>
  </si>
  <si>
    <t>Revisión, firma y observaciones al margen de las actas No. 618, 619, 620, 626, 627, 630.</t>
  </si>
  <si>
    <t>Revisión One Drive de EP</t>
  </si>
  <si>
    <r>
      <rPr>
        <b/>
        <sz val="11"/>
        <color rgb="FF000000"/>
        <rFont val="Aptos Narrow"/>
        <scheme val="minor"/>
      </rPr>
      <t xml:space="preserve">Piloto Aux. y Oper: </t>
    </r>
    <r>
      <rPr>
        <sz val="11"/>
        <color rgb="FF000000"/>
        <rFont val="Aptos Narrow"/>
        <scheme val="minor"/>
      </rPr>
      <t>Revisión formato Formato acta de compromiso con el proyecto productivo del aprendiz</t>
    </r>
  </si>
  <si>
    <t xml:space="preserve">Seguimiento Centro 9308 - Risaralda CampeSena </t>
  </si>
  <si>
    <t>Revisión y análisis vs normativa comentarios Directora Guía 040</t>
  </si>
  <si>
    <t>Reunión Supervisor Contrato Centro Surcolombiano</t>
  </si>
  <si>
    <t xml:space="preserve">Avance revisión comentarios Formato 023 </t>
  </si>
  <si>
    <r>
      <rPr>
        <b/>
        <sz val="11"/>
        <color rgb="FF000000"/>
        <rFont val="Aptos Narrow"/>
        <scheme val="minor"/>
      </rPr>
      <t>Piloto Aux. y Oper:</t>
    </r>
    <r>
      <rPr>
        <sz val="11"/>
        <color rgb="FF000000"/>
        <rFont val="Aptos Narrow"/>
        <scheme val="minor"/>
      </rPr>
      <t xml:space="preserve"> Revisión Formato Inscripcion Aval Valoracion y Seleccion del Proyecto Productivo bajo enfoque Empresarial</t>
    </r>
  </si>
  <si>
    <t>Reuniones Subequipos de seguimiento a etapa productiva</t>
  </si>
  <si>
    <t>Reunión Piloto Auxiliares y Operarios - Plan de trabajo</t>
  </si>
  <si>
    <t>Reunión Equipo Etapa Productiva - Subgrupos de trabajo</t>
  </si>
  <si>
    <t>Reunión Subequipo Formatos GTI-F-07 y GTI-F-018</t>
  </si>
  <si>
    <t>Ajustes a la Guía 040 punto 8.	Desarrollo de la etapa productiva</t>
  </si>
  <si>
    <t>Avance Piloto Auxiliares y Operarios - Plan de trabajo</t>
  </si>
  <si>
    <t>Programación sesiones Estrategia MESA para las regionales: Antioquia, Chocó, Córdoba, Guaviare, Magdalena y Vichada</t>
  </si>
  <si>
    <t>Actualización indicadores Estrategia MESA y envío de correo</t>
  </si>
  <si>
    <t xml:space="preserve">Avance Formatos y Flujograma GTI-F-017 y GTI-F-018 </t>
  </si>
  <si>
    <t>Ajustes a la Guía 040 punto 8.	8.2 Aspectos previos a la etapa productiva</t>
  </si>
  <si>
    <r>
      <rPr>
        <b/>
        <sz val="11"/>
        <color rgb="FF000000"/>
        <rFont val="Aptos Narrow"/>
        <scheme val="minor"/>
      </rPr>
      <t>Piloto Aux. y Oper:</t>
    </r>
    <r>
      <rPr>
        <sz val="11"/>
        <color rgb="FF000000"/>
        <rFont val="Aptos Narrow"/>
        <scheme val="minor"/>
      </rPr>
      <t xml:space="preserve"> Revisión Formato acta de aval técnico del producto mínimo viable o prototipo del proyecto productivo </t>
    </r>
  </si>
  <si>
    <t>Reunión Subequipo Guía 040</t>
  </si>
  <si>
    <t>Reunión artículo CampeSena - Revista E-Innova</t>
  </si>
  <si>
    <t>Ajustes a la Guía 040 punto 8.2.1 Selección de alternativa y verificación de cumplimiento de los requisitos</t>
  </si>
  <si>
    <t>Respuestas a preguntas realizadas por el sindicato acerca del desarrollo de la etapa productiva</t>
  </si>
  <si>
    <t xml:space="preserve">Reunión Subequipo de Formatos GTI-F-017 y GTI-F-018 </t>
  </si>
  <si>
    <t>Ajustes a la Guía 040 punto 8.2.2 Aval y registro de la alternativa</t>
  </si>
  <si>
    <t>Reunión Equipo Etapa Productiva - Subgrupos de trabajo
Preparación reunión Estrategia MESA</t>
  </si>
  <si>
    <t>Semana del 05 de abril al 09 de mayo</t>
  </si>
  <si>
    <t>Capacitación Estrategia CampeSena y Full Popular. 
Capacitación Acuerdo 009 de 2024_Reglamento del Aprendiz_Regionales y Centros de formación (11:00 am a 12:00 m)</t>
  </si>
  <si>
    <t>Ajustes a la Guía 040 punto 8.2.3 Designación de la persona con rol de instructor de seguimiento a etapa productiva</t>
  </si>
  <si>
    <r>
      <rPr>
        <b/>
        <sz val="11"/>
        <color rgb="FF000000"/>
        <rFont val="Aptos Narrow"/>
        <scheme val="minor"/>
      </rPr>
      <t>Piloto Aux. y Oper:</t>
    </r>
    <r>
      <rPr>
        <sz val="11"/>
        <color rgb="FF000000"/>
        <rFont val="Aptos Narrow"/>
        <scheme val="minor"/>
      </rPr>
      <t xml:space="preserve"> Revisión Formato acta de retiro en la alternativa de proyecto productivo</t>
    </r>
  </si>
  <si>
    <t>Comentarios a la Cartilla de Contrato de Aprendizaje</t>
  </si>
  <si>
    <t>Ajustes a la Guía 040 punto 8.2.4 Alistamiento del seguimiento de la etapa productiva</t>
  </si>
  <si>
    <t>Reunión Estrategia MESA - Regional Córdoba - Centros 9115 - 9523</t>
  </si>
  <si>
    <t>Reunión Interna Estrategia MESA</t>
  </si>
  <si>
    <t>Ajuste de cronogramas de Piloto de Auxiliares y Operarios. Trabajo colaborativo con María Camila</t>
  </si>
  <si>
    <t>Finalización guion  alocuciones Estrategia MESA orientado a facilitadores de seguimiento a EP y revisión general</t>
  </si>
  <si>
    <t>Ajustes a la Guía 040 punto 8.3 Seguimiento de la etapa productiva</t>
  </si>
  <si>
    <t>Reunión Guía 040</t>
  </si>
  <si>
    <t>Revisión de correos electrónicos</t>
  </si>
  <si>
    <t>Ajustes a la Guía 040 punto 8.3.3 Tercer momento de evaluación de la etapa productiva</t>
  </si>
  <si>
    <t>Reunión Regional Córdoba</t>
  </si>
  <si>
    <t>Reunión curso complementario de etapa productiva</t>
  </si>
  <si>
    <t>Revisión, firma y observaciones al margen de las actas No. 424, 425, 426, 428, 430 y 431.</t>
  </si>
  <si>
    <t>Ajustes a la Guía 040 punto 8.4 Novedades durante la ejecución de la etapa productiva</t>
  </si>
  <si>
    <t xml:space="preserve">Avance Anexo Piloto Auxiliares y Operarios </t>
  </si>
  <si>
    <t>Ajustes a la Guía 040 punto 8.4.1 Cambio de alternativa</t>
  </si>
  <si>
    <t>Reunión Equipo Estrategia MESA - Elaboración de presentaciones</t>
  </si>
  <si>
    <t>Permiso Audiencia de conciliación - Proceso estrello vehículo</t>
  </si>
  <si>
    <t>Ajustes a la Guía 040 punto 8.7 Repositorio de las evidencias</t>
  </si>
  <si>
    <t>Valoración ideas de negocios Piloto CampeSena</t>
  </si>
  <si>
    <t>Valoración ideas de negocios Piloto CampeSena
Envío de correo al centro 9308 respuesta a valoraciones de ideas de negocios.</t>
  </si>
  <si>
    <t>Semana del 7 al 11 de julio</t>
  </si>
  <si>
    <t>Revisión y comentarios Piloto operarios y auxiliares</t>
  </si>
  <si>
    <t>Reunión Equipo Estrategia de socialización paneles</t>
  </si>
  <si>
    <t>Semana del 07 de abril al 11 de abril</t>
  </si>
  <si>
    <t>Revisión de estructura de panel actual de EP</t>
  </si>
  <si>
    <t>Reunión Orientación registro alternativas en Sofía Plus - Instructor Ómar Andrés Ramírez y Karen Andrea García</t>
  </si>
  <si>
    <t>Actualización del Planeador. Lectura y revisión de las actas de las reuniones del equipo.</t>
  </si>
  <si>
    <t>Revisión aportes de los compañeros a los Formatos GTI-F-017 y GTI-F-018 y comentarios al respecto</t>
  </si>
  <si>
    <t>Avance Formatos y Flujograma GTI-F-017 y GTI-F-018</t>
  </si>
  <si>
    <t>Revisión de insumos Regional Chocó - Estrategia MESA</t>
  </si>
  <si>
    <t>Elaboración Anexo Guía 040 Ítem 8.	Desarrollo de la etapa productiva</t>
  </si>
  <si>
    <t>Revisión de documento cambios solicitados para panel de EP</t>
  </si>
  <si>
    <t>Semana del 24 de febrero al 28 de febrero</t>
  </si>
  <si>
    <t>Semana del 10 de marzo al 14 de marzo</t>
  </si>
  <si>
    <t>Reunión y construcción del avance para la propuesta del curso complementario de EP.</t>
  </si>
  <si>
    <t>Reunión Piloto Auxiliares y Operarios - Plantilla</t>
  </si>
  <si>
    <t>Reunión Formatos GTI-F-017 y GTI-F-018 trabajo colaborativo con Daniel Álvarez</t>
  </si>
  <si>
    <t>Avance presentación 1. Identificación para el desarrollo de la idea y estudio de generalidades - Piloto Auxiliares y Operarios</t>
  </si>
  <si>
    <t>Atención bandejas de correo electrónico cuentas EP</t>
  </si>
  <si>
    <t>Revisión correos atrasados, directrices enviadas y actas de equipo</t>
  </si>
  <si>
    <t>Reunión Invitación Piloto para Auxiliares y Operarios</t>
  </si>
  <si>
    <t>Revisión, firma y observaciones al margen de las actas de reunión</t>
  </si>
  <si>
    <t>Reunión Centro de Formación: Piloto operarios y auxiliares
Atención bandejas de correo electrónico cuentas EP</t>
  </si>
  <si>
    <t>Avance en la elaboración de las presentaciones, vigilancias y listado de aprendices de MESA</t>
  </si>
  <si>
    <t>Reunión revisión semilla de seguimiento a etapa productiva realizada en 2024.</t>
  </si>
  <si>
    <t>Reunión avances Guía 040</t>
  </si>
  <si>
    <t xml:space="preserve">Avance en los formatos GTI-F-017 y GTI-F-018 </t>
  </si>
  <si>
    <t xml:space="preserve">Permiso Ceremonia de grados </t>
  </si>
  <si>
    <t>Búsqueda de información artículo CampeSena Revista I-nnova</t>
  </si>
  <si>
    <t>Revisión final documento Guía 040, ajustes.</t>
  </si>
  <si>
    <t>Avance elaboración de guiones Estrategia de socialización de paneles de etapa productiva</t>
  </si>
  <si>
    <t>Finalización presentación 1. Identificación para el desarrollo de la idea y estudio de generalidades - Piloto Auxiliares y Operarios</t>
  </si>
  <si>
    <t>Avance presentación 2. Plantilla de sustentación - Piloto Auxiliares y Operarios</t>
  </si>
  <si>
    <t>Reunión Inquietudes sobre Campesena</t>
  </si>
  <si>
    <t>Reunión Propuesta curso complementario etapa productiva - Trabajo colaboratico María Camila + Marcela.
Reunión equipo EP</t>
  </si>
  <si>
    <t>Finalización presentación 2. Plantilla de sustentación - Piloto Auxiliares y Operarios</t>
  </si>
  <si>
    <t>Avance Formatos GTI-F-017 y GTI-F-018</t>
  </si>
  <si>
    <t>Elaboración presentación Estrategia MESA Regional Córdoba - Centro 9115</t>
  </si>
  <si>
    <t>Semana del 21 de abril al 25 de abril</t>
  </si>
  <si>
    <t>Revisión de actas de reuniones de subequipos de EP</t>
  </si>
  <si>
    <t>Elaboración presentación Estrategia MESA Regional Córdoba - Centro 9523</t>
  </si>
  <si>
    <t>Revisión de correos de las líderes de EP y respuesta a los mismos</t>
  </si>
  <si>
    <t>Semana del 17 de marzo al 21 de marzo</t>
  </si>
  <si>
    <t>Revisión y ajustes a los cronogramas del Piloto de Auxiliares y Operarios solicitados por la Inge. Érika</t>
  </si>
  <si>
    <t xml:space="preserve">Reunión Formatos GTI-F-017 y GTI-F-018 trabajo colaborativo con Daniel Álvarez.
</t>
  </si>
  <si>
    <t>Revisión presentación Piloto de Auxiliares y Operarios: Estudio Técnico y Concepto del Producto o Servicio</t>
  </si>
  <si>
    <t xml:space="preserve">Revisión de los insumos de la Estrategia MESA elaborados por mis compañeros. </t>
  </si>
  <si>
    <t xml:space="preserve">Elaboración de supuestos GTI-F-018 </t>
  </si>
  <si>
    <t>Elaboración de vigilancias para las regionales asignadas en la Estrategia MESA</t>
  </si>
  <si>
    <t>Finalización de las presentaciones, vigilancias y listado de aprendices de MESA.</t>
  </si>
  <si>
    <t>Grabación de audios Estrategia de socialización de paneles. (3)</t>
  </si>
  <si>
    <t>Revisión y ajuste de guiones realizados por mis compañeros porque varios apartados no eran apropiados para grabación.</t>
  </si>
  <si>
    <t>Correos a las Regionales 
Elaboración de vigilancias para las regionales asignadas en la Estrategia MESA</t>
  </si>
  <si>
    <t>Correos a las Regionales 
Reunión Trazabilidad Guía 040
Finalización revisión presentación Piloto de Auxiliares y Operarios: Estudio Técnico y Concepto del Producto o Servicio y envío de correo</t>
  </si>
  <si>
    <t>Revisión actas de reuniones mes de marzo.
Actualización de carpetas OneDrive EP</t>
  </si>
  <si>
    <t>Reunión Visitas Estrategia MESA Regional Chocó</t>
  </si>
  <si>
    <t>Reunión Subequipo del Piloto de Auxiliares y Operarios
Reunión Subequipo Formatos GTI-F-017 y GTI-F-018</t>
  </si>
  <si>
    <t>Semana del 19 al 23 de mayo</t>
  </si>
  <si>
    <t>Permiso cita médica - Medicina Interna</t>
  </si>
  <si>
    <t>Preparación Sesión No. 1 Estrategia MESA - Regional Antioquia</t>
  </si>
  <si>
    <t>Sesión No. 1 Estrategia MESA - Regional Antioquia</t>
  </si>
  <si>
    <t>Orientación registro alternativa contrato de aprendizaje y SGVA</t>
  </si>
  <si>
    <t>Proyección Correo Regional Antioquia (Enlace carpeta + Instructivo)</t>
  </si>
  <si>
    <t>Revisión y observaciones de Cartilla Piloto de Auxiliares y Operarios</t>
  </si>
  <si>
    <t>Actualización Bitácora de seguimiento a la Estrategia MESA</t>
  </si>
  <si>
    <t>Reunión Equipo Etapa Productiva - Temas Importantes</t>
  </si>
  <si>
    <t>Revisión Panel de seguimiento a EP - Novedades Regional Antioquia</t>
  </si>
  <si>
    <t>Revisión de actividades asignadas, plan de trabajo y actualización de bitácoras y archivos de equipo</t>
  </si>
  <si>
    <t>Ajustes Presentaciones Piloto de Auxiliares y Operarios</t>
  </si>
  <si>
    <t>Reunión Equipo - Revisión presentaciones Estrategia MESA</t>
  </si>
  <si>
    <t>Semana del 28 de abril al 30 de abril</t>
  </si>
  <si>
    <t>Revision comentarios Guía 040</t>
  </si>
  <si>
    <t>Revisión y firma de las actas de reuniones de subequipos</t>
  </si>
  <si>
    <t>Sesión No. 1 Estrategia MESA - Regional Chocó</t>
  </si>
  <si>
    <t>Semana del 24 de marzo al 28 de marzo</t>
  </si>
  <si>
    <t>Avance guion alocución Estrategia MESA</t>
  </si>
  <si>
    <t>Actualización de indicadores Estrategia MESA y envío de correos con documentos Regionales Antioquia y Chocó</t>
  </si>
  <si>
    <t>Avance presentaciones Piloto Auxiliares y Operarios</t>
  </si>
  <si>
    <t>Revisión, firma y observaciones al margen de las actas No. 522, 523, 524, 526, 532, 537, 538, 539, 541, 542</t>
  </si>
  <si>
    <t>Revisión archivo Directorio de regionales Estrategia MESA</t>
  </si>
  <si>
    <t>Revisión formatos GTI-F-017 y GTI-F-018</t>
  </si>
  <si>
    <t>Revision comentarios Guía 040
Revisión y firma de actas de reunión</t>
  </si>
  <si>
    <t>Semana del 26 al 30 de mayo</t>
  </si>
  <si>
    <t>Proyección correo electrónico Wilmer Ángel - Caso Regional Antioquia.
Preparación 1ra Sesión MESA Córdoba</t>
  </si>
  <si>
    <t>Sesión No. 1 Estrategia MESA - Regional Córdoba</t>
  </si>
  <si>
    <t>Capacitación y transferencia de conocimiento etapa productiva</t>
  </si>
  <si>
    <t>Finalización Cronograma ejecución Piloto Operarios y Auxiliares</t>
  </si>
  <si>
    <t>Revisión Flujograma Requerimientos a Sofía Plus</t>
  </si>
  <si>
    <t>Revisión Cartilla Contrato de Aprendizaje Versión 2</t>
  </si>
  <si>
    <t>Reunión Coordinadores Revisión  Flujograma Requerimientos a Sofía Plus</t>
  </si>
  <si>
    <t>Avance comentarios a la Guía 048 - Piloto Auxiliares y Operarios</t>
  </si>
  <si>
    <t>Revisión final de todo el documento Guía 040 y sus anexos</t>
  </si>
  <si>
    <t>Ajuste en todo el documento de la Guía 040 del apartado que refiere la constancia o certificación de culminación de EP</t>
  </si>
  <si>
    <t>Revisión actas de reuniones mes de marzo.</t>
  </si>
  <si>
    <t>Reunión Equipo Guía 040</t>
  </si>
  <si>
    <t>Preparación 1ra Sesión MESA Guaviare</t>
  </si>
  <si>
    <t>Reunión con la Ing. Érika Formatos GTI-F-017 y GTI-F-018
Preparación 1ra Sesión MESA Guaviare</t>
  </si>
  <si>
    <t>Grabación de audios para prueba de voces</t>
  </si>
  <si>
    <t>Sesión No. 1 Estrategia MESA - Regional Guaviare</t>
  </si>
  <si>
    <t>Semana del 31 de marzo al 31 de marzo</t>
  </si>
  <si>
    <t>Reunión Subequipo Piloto Auxiliares y Operarios</t>
  </si>
  <si>
    <t xml:space="preserve">Ajuste en todo el documento de la Guía 040 y sus anexos </t>
  </si>
  <si>
    <t>Jueves 24</t>
  </si>
  <si>
    <t>Jueves 15</t>
  </si>
  <si>
    <t>Lunes 31</t>
  </si>
  <si>
    <t>Atención a correos y canal de youtube con Oscar</t>
  </si>
  <si>
    <t>Lunes XX</t>
  </si>
  <si>
    <t>Semana 1. del 03 al 07</t>
  </si>
  <si>
    <t>Lunes 3</t>
  </si>
  <si>
    <t>Martes 4</t>
  </si>
  <si>
    <t>Miercoles 5</t>
  </si>
  <si>
    <t>Jueves 6</t>
  </si>
  <si>
    <t>Trabajo Colaborativo Oscar Aujuste Preguntas y Respuestas ChatBot</t>
  </si>
  <si>
    <t>Viernes 7</t>
  </si>
  <si>
    <t>Miércoles 2</t>
  </si>
  <si>
    <t>Reunion Grupal Curso complementario ejecucion ETAPA PRODUCTIVA</t>
  </si>
  <si>
    <t xml:space="preserve">Proyecto productivo Carpeta I+D+i - Centro 9232 </t>
  </si>
  <si>
    <t>Presentación I+D+I</t>
  </si>
  <si>
    <t>Socialización con el centro 9232, Proyecto productivo bajo enfoque I+D+I</t>
  </si>
  <si>
    <r>
      <rPr>
        <b/>
        <sz val="11"/>
        <color rgb="FF000000"/>
        <rFont val="Aptos Narrow"/>
        <scheme val="minor"/>
      </rPr>
      <t xml:space="preserve">Mes de </t>
    </r>
    <r>
      <rPr>
        <b/>
        <sz val="11"/>
        <color rgb="FFFF0000"/>
        <rFont val="Aptos Narrow"/>
        <scheme val="minor"/>
      </rPr>
      <t>XXXXXXX</t>
    </r>
  </si>
  <si>
    <r>
      <rPr>
        <b/>
        <sz val="11"/>
        <color rgb="FF000000"/>
        <rFont val="Aptos Narrow"/>
        <scheme val="minor"/>
      </rPr>
      <t xml:space="preserve">Semana 1. </t>
    </r>
    <r>
      <rPr>
        <b/>
        <sz val="11"/>
        <color rgb="FFFF0000"/>
        <rFont val="Aptos Narrow"/>
        <scheme val="minor"/>
      </rPr>
      <t>del xxxxxx al xxxxxxxx</t>
    </r>
  </si>
  <si>
    <r>
      <rPr>
        <b/>
        <sz val="11"/>
        <color rgb="FF000000"/>
        <rFont val="Aptos Narrow"/>
        <scheme val="minor"/>
      </rPr>
      <t xml:space="preserve">Semana 2. </t>
    </r>
    <r>
      <rPr>
        <b/>
        <sz val="11"/>
        <color rgb="FFFF0000"/>
        <rFont val="Aptos Narrow"/>
        <scheme val="minor"/>
      </rPr>
      <t>del xxxxxx al xxxxxxxx</t>
    </r>
  </si>
  <si>
    <r>
      <rPr>
        <b/>
        <sz val="11"/>
        <color rgb="FF000000"/>
        <rFont val="Aptos Narrow"/>
      </rPr>
      <t xml:space="preserve">Semana 3. </t>
    </r>
    <r>
      <rPr>
        <b/>
        <sz val="11"/>
        <color rgb="FFFF0000"/>
        <rFont val="Aptos Narrow"/>
      </rPr>
      <t>del xxxxxx al xxxxxxxx</t>
    </r>
  </si>
  <si>
    <r>
      <rPr>
        <b/>
        <sz val="11"/>
        <color rgb="FF000000"/>
        <rFont val="Aptos Narrow"/>
        <scheme val="minor"/>
      </rPr>
      <t xml:space="preserve">Semana 4. </t>
    </r>
    <r>
      <rPr>
        <b/>
        <sz val="11"/>
        <color rgb="FFFF0000"/>
        <rFont val="Aptos Narrow"/>
        <scheme val="minor"/>
      </rPr>
      <t>del xxxxxx al xxxxxxxx</t>
    </r>
  </si>
  <si>
    <t xml:space="preserve">Trabajo colaboratico con Marcela - Acompañamiento a centros </t>
  </si>
  <si>
    <t>Reunion equipo facilitadores, Lider y apoyo, temas Mesa, acompañamiento a centros, guion paneles</t>
  </si>
  <si>
    <t>Reunion Grupo temas por subgrupos</t>
  </si>
  <si>
    <t>Reunion estrategia MESA</t>
  </si>
  <si>
    <t>Miercoles 7</t>
  </si>
  <si>
    <t>Miercoles 12</t>
  </si>
  <si>
    <t> Reunión operario y auxiliares</t>
  </si>
  <si>
    <t>9:30am</t>
  </si>
  <si>
    <t>10:00am</t>
  </si>
  <si>
    <t xml:space="preserve">Atencion a correos </t>
  </si>
  <si>
    <t>10:30am</t>
  </si>
  <si>
    <t>5:00pm</t>
  </si>
  <si>
    <t>7:00pm</t>
  </si>
  <si>
    <t>8:00am</t>
  </si>
  <si>
    <t>3:30pm</t>
  </si>
  <si>
    <t>6:00pm</t>
  </si>
  <si>
    <t>2:00pm</t>
  </si>
  <si>
    <t>11:30am</t>
  </si>
  <si>
    <t>11:00am</t>
  </si>
  <si>
    <t>3:00pm</t>
  </si>
  <si>
    <t>4:00pm</t>
  </si>
  <si>
    <t>8:30am</t>
  </si>
  <si>
    <t>12:30am</t>
  </si>
  <si>
    <t>Semana 3 - 10 al 14 de marzo</t>
  </si>
  <si>
    <t>Contacto telefónico con la soporte del equipo EP</t>
  </si>
  <si>
    <t>Inducción a las actividades del equipo de seguimiento etapa productiva</t>
  </si>
  <si>
    <t>8:00 p.m.</t>
  </si>
  <si>
    <t>Reunión de equipo...... MESA</t>
  </si>
  <si>
    <t>8:00 a.m</t>
  </si>
  <si>
    <t>10:30 a.m.</t>
  </si>
  <si>
    <t>Reunión de equipo......</t>
  </si>
  <si>
    <t>2:00 p.m.</t>
  </si>
  <si>
    <t>Semana 2.  del 17 al 21 de marzo</t>
  </si>
  <si>
    <t xml:space="preserve">RECOMENDACIONES </t>
  </si>
  <si>
    <t xml:space="preserve">Las actividades se deben detallar o describir, es decir, no dejarlas tan abiertas o amplias. 
 EjemploS:
* Atención a correos allegados a las cuentas de proyecto productivo y alternativas de etapa productiva.
* Revisión y aportes a la propuesta del plan de negocio para el desarrollo del piloto de operarios y auxiliares.
* Reunión con el equipo del piloto "Artoculación con la media" para revisar la presentación dela socialización de la propuesta con centros de formación.
</t>
  </si>
  <si>
    <t>19/03/2024 - no se evidencia la programación de la semana del 17 al 21 de marzo</t>
  </si>
  <si>
    <t>16:00:00 PM</t>
  </si>
  <si>
    <t>Semana 2. 7 de abril al 11 de abril</t>
  </si>
  <si>
    <r>
      <rPr>
        <b/>
        <sz val="11"/>
        <color rgb="FF000000"/>
        <rFont val="Aptos Narrow"/>
        <scheme val="minor"/>
      </rPr>
      <t xml:space="preserve">Semana 2. </t>
    </r>
    <r>
      <rPr>
        <b/>
        <sz val="11"/>
        <color rgb="FFFF0000"/>
        <rFont val="Aptos Narrow"/>
        <scheme val="minor"/>
      </rPr>
      <t>del 12 de mayo al  16 de mayo</t>
    </r>
  </si>
  <si>
    <r>
      <rPr>
        <sz val="11"/>
        <color rgb="FF000000"/>
        <rFont val="Aptos Narrow"/>
      </rPr>
      <t xml:space="preserve">Semana 1. </t>
    </r>
    <r>
      <rPr>
        <sz val="11"/>
        <color rgb="FFFF0000"/>
        <rFont val="Aptos Narrow"/>
      </rPr>
      <t>del 25 al 28  de febrero</t>
    </r>
  </si>
  <si>
    <t>Lunes xx</t>
  </si>
  <si>
    <t xml:space="preserve">Atención de correos </t>
  </si>
  <si>
    <t>4:45pm</t>
  </si>
  <si>
    <t>5:15pm</t>
  </si>
  <si>
    <t>reunión equipo subcorreo con la ingeniera Erika</t>
  </si>
  <si>
    <t>Estrategia cursos complementarios</t>
  </si>
  <si>
    <t>REVISION TAREA CORREO - PLANTILLA CERTIFICADOS</t>
  </si>
  <si>
    <t>Trabajo Colaborativo chat Bot Cesar</t>
  </si>
  <si>
    <t>Reunión Urgente Formatos GTI-F-017/018</t>
  </si>
  <si>
    <t>Proyectar las actividades</t>
  </si>
  <si>
    <t>ajuste y correcciones guiomn formato 165</t>
  </si>
  <si>
    <t>Revision plantilla  estudio de mercado de la compañera Adiela</t>
  </si>
  <si>
    <t>Revision plantilla  estudio de mercado d ela compañera Adiela</t>
  </si>
  <si>
    <t>Jornada de inducción</t>
  </si>
  <si>
    <t xml:space="preserve">revisión y lectura:
Acciones estrategicas
Actividades trasversales
</t>
  </si>
  <si>
    <t>revisión cronograma 9231</t>
  </si>
  <si>
    <t>Revision aportes de compañeros Chat Bot</t>
  </si>
  <si>
    <t>12:00pm</t>
  </si>
  <si>
    <t>reunion centro de formación piloto operario y auxiliares</t>
  </si>
  <si>
    <t>enviar correo con el enlace del arcivo  a la ingeniera Erika</t>
  </si>
  <si>
    <t>6:30pm</t>
  </si>
  <si>
    <t>Ajuste formato 17 y 18 en glosario, nombre del requerimiento y Justificación y Alcance de los Requerimientos</t>
  </si>
  <si>
    <t>reunion campesena</t>
  </si>
  <si>
    <t>orientaciones estrategicas</t>
  </si>
  <si>
    <t>16:00pm</t>
  </si>
  <si>
    <t>17:00pm</t>
  </si>
  <si>
    <t>reuniones: MESA, CANAL YOUTUBE, I+D+I, PILOTO DE OPERARIOS Y AUXILIARES</t>
  </si>
  <si>
    <t>Reunión todo el equipo temas varos y MESA</t>
  </si>
  <si>
    <t>17:00 pm</t>
  </si>
  <si>
    <t>18:00pm</t>
  </si>
  <si>
    <t>organizacion de carpetas obligaciones contractuales</t>
  </si>
  <si>
    <t>Reunion Chat Bot</t>
  </si>
  <si>
    <t>Reunion Acompañamiento a centros</t>
  </si>
  <si>
    <t>Atencion de correos e indicadores con Ingrid</t>
  </si>
  <si>
    <t>Reunion Convocatoria Liderada Centros - I+D+i</t>
  </si>
  <si>
    <t xml:space="preserve">Reuinon auxiliares y operarios </t>
  </si>
  <si>
    <t>4:00PM</t>
  </si>
  <si>
    <t>6:30PM</t>
  </si>
  <si>
    <t>Revision cronograma 9221 con Marcela creacion de carpetas y envio de correo</t>
  </si>
  <si>
    <t>ajustes plan de negocio</t>
  </si>
  <si>
    <t>indicadores youtube</t>
  </si>
  <si>
    <t>diligenciamiento formato indicadores youtube</t>
  </si>
  <si>
    <t>Reunión FORMATOS DF 17 - DF 18 REQUERIMIENTOS SOFIAPLUS</t>
  </si>
  <si>
    <t>Presentacion estrategia curso complementarios</t>
  </si>
  <si>
    <t>Atender y resolver en forma oportuna las solicitudes presentadas por los centros de formación, instructores, aprendices de titulada y demás usuarios del Grupo de Gestión de la oferta, la ejecución y certificación de la formación, allegadas a los canales de contacto y comunicación establecidos en la página web, canal de YouTube y correos electrónicos, en relación con la ejecución de la etapa productiva.</t>
  </si>
  <si>
    <t>Atendí y resolví de forma oportuna las solicitudes presentadas por los centros de formación, aprendices y demás usuarios, allegadas a los canales de contacto y comunicación establecidos ene l canal YouTube y correos electrónicos.</t>
  </si>
  <si>
    <t xml:space="preserve">
Atencion de correos e indicadores con Marcela</t>
  </si>
  <si>
    <t xml:space="preserve">Pendiente </t>
  </si>
  <si>
    <t>Reunión atencion correos</t>
  </si>
  <si>
    <t>Elaboracion cuenta de cobro</t>
  </si>
  <si>
    <t>revision  y evaluacion ideas de negocio</t>
  </si>
  <si>
    <t>evaluadas 10 ideas de negocio</t>
  </si>
  <si>
    <t>8:00pm</t>
  </si>
  <si>
    <t>10:00pm</t>
  </si>
  <si>
    <t>Ajustes glosario FORMATOS DF 17 - DF 18 REQUERIMIENTOS SOFIAPLUS</t>
  </si>
  <si>
    <t>Reunion con cristian Mesa Atlantico</t>
  </si>
  <si>
    <t>proyeccion de cronograma de actividades</t>
  </si>
  <si>
    <t xml:space="preserve">correo enviado a centro </t>
  </si>
  <si>
    <t>7:30pm</t>
  </si>
  <si>
    <t>Reunión equipo GF 17 18</t>
  </si>
  <si>
    <t>Retroalimentacion compaeros que aportaron el chat bot</t>
  </si>
  <si>
    <t>Reunión Ana María, Adiela y Oscar para atención de correos</t>
  </si>
  <si>
    <t xml:space="preserve">Atencion de correos </t>
  </si>
  <si>
    <t>Ajustar Plantilla Estudio de costos y proyección de ventas</t>
  </si>
  <si>
    <r>
      <rPr>
        <b/>
        <sz val="11"/>
        <color rgb="FF000000"/>
        <rFont val="Aptos Narrow"/>
        <scheme val="minor"/>
      </rPr>
      <t xml:space="preserve">Semana 3. </t>
    </r>
    <r>
      <rPr>
        <b/>
        <sz val="11"/>
        <color rgb="FFFF0000"/>
        <rFont val="Aptos Narrow"/>
        <scheme val="minor"/>
      </rPr>
      <t>del xxxxxx al xxxxxxxx</t>
    </r>
  </si>
  <si>
    <t xml:space="preserve">Semana 2.  del 10 al 14	</t>
  </si>
  <si>
    <t>Reunion guiones y división del trabajo a realizar</t>
  </si>
  <si>
    <t xml:space="preserve">Atencoion de correos </t>
  </si>
  <si>
    <t>revision cronogrma de actividades centro 9302</t>
  </si>
  <si>
    <t>Acompañamiento centro 9221 con marcela</t>
  </si>
  <si>
    <t xml:space="preserve">Ajuste y proyeccion correo cronograma 9221 con marcela
</t>
  </si>
  <si>
    <t xml:space="preserve">enviar correo cronograma 9221 con marcela
</t>
  </si>
  <si>
    <r>
      <rPr>
        <b/>
        <sz val="11"/>
        <color rgb="FF000000"/>
        <rFont val="Aptos Narrow"/>
        <scheme val="minor"/>
      </rPr>
      <t xml:space="preserve">Semana 3. </t>
    </r>
    <r>
      <rPr>
        <b/>
        <sz val="11"/>
        <color rgb="FFFF0000"/>
        <rFont val="Aptos Narrow"/>
        <scheme val="minor"/>
      </rPr>
      <t>del 21 al  25</t>
    </r>
  </si>
  <si>
    <t>Semana 3  del 17 al 21</t>
  </si>
  <si>
    <t>Reunión avance piloto operarios y auxiliares</t>
  </si>
  <si>
    <t>avance estudio del entorno</t>
  </si>
  <si>
    <t>Ajustes Guion formato 165</t>
  </si>
  <si>
    <t>Ajustes en la cuenta de cobro informe gc</t>
  </si>
  <si>
    <t>14:00pm</t>
  </si>
  <si>
    <t>elaboración presentacion mesa vaupes</t>
  </si>
  <si>
    <t>enviar correo a cristian</t>
  </si>
  <si>
    <t>chatbot</t>
  </si>
  <si>
    <t>Aportre plantilla idea de negocio para operarios y auxiliares</t>
  </si>
  <si>
    <t>Ajustes, correción chatbot</t>
  </si>
  <si>
    <t>reunion temas varios equipo</t>
  </si>
  <si>
    <t>Reunion Estrategia MESA</t>
  </si>
  <si>
    <t>Reuionion actualización Chat Bot</t>
  </si>
  <si>
    <t>Reunión Piloto de auxiliares y operarios</t>
  </si>
  <si>
    <t>Reunion  FORMATOS DF 17 - DF 18</t>
  </si>
  <si>
    <t xml:space="preserve">Elaboracion de preguntas </t>
  </si>
  <si>
    <t>Reunion FORMATOS DF 17 - DF 18  REQUERIMIENTOS SOFIAPLUS</t>
  </si>
  <si>
    <t>enviar correo al equipo solicitando apoyo en registrar aportes en el archivo lluvia de ideas</t>
  </si>
  <si>
    <t>reunion I+D+I</t>
  </si>
  <si>
    <t>Reunion Atención a cuentas de correo del equipo</t>
  </si>
  <si>
    <t>reunion centro Quindio I+D+I</t>
  </si>
  <si>
    <t>Ultimo ajuste FORMATOS DF 17 - DF 18  REQUERIMIENTOS SOFIAPLUS</t>
  </si>
  <si>
    <t>Ultimo ajuste DF 17 - DF 18  REQUERIMIENTOS SOFIAPLUS</t>
  </si>
  <si>
    <r>
      <rPr>
        <b/>
        <sz val="11"/>
        <color rgb="FF000000"/>
        <rFont val="Aptos Narrow"/>
        <scheme val="minor"/>
      </rPr>
      <t xml:space="preserve">Semana 4. </t>
    </r>
    <r>
      <rPr>
        <b/>
        <sz val="11"/>
        <color rgb="FFFF0000"/>
        <rFont val="Aptos Narrow"/>
        <scheme val="minor"/>
      </rPr>
      <t>del 28 de abril al  2de mayo</t>
    </r>
  </si>
  <si>
    <t>Semana 4. del 24 al 28  de marzo</t>
  </si>
  <si>
    <t>Enviar correo reunión del proyecto productivo con enfoque I+D+i para el centro 9538</t>
  </si>
  <si>
    <t>Lunes 24
festivo</t>
  </si>
  <si>
    <t>reunión del proyecto productivo con enfoque I+D+i para el centro 9538</t>
  </si>
  <si>
    <t>Enviar correo ultimo ajuste Guion-GFPI-F-165 FORMATO DE SELECCIÓN DE ALTERNATIVAS ETAPA PRODUCTIVA (Instructores)</t>
  </si>
  <si>
    <t>Reunion General Todo el equipo</t>
  </si>
  <si>
    <t>Reunion Todo el equipo</t>
  </si>
  <si>
    <t>Reunión Estrategia Mesa</t>
  </si>
  <si>
    <t>Reunión  con Jesus y Cesar sobre  CHAT BOT</t>
  </si>
  <si>
    <t xml:space="preserve">enviar correo  Aporte lluvia de ideas FORMATOS DF 17 - DF 18 REQUERIMIENTOS SOFIAPLUS
</t>
  </si>
  <si>
    <t>Entrega del proceso de acompaamiento a centros a la compañera Lizbeth</t>
  </si>
  <si>
    <t>Indicadores YOU TUBE</t>
  </si>
  <si>
    <t xml:space="preserve">Revision y proyeccion de repuestas a correos </t>
  </si>
  <si>
    <t>Reunión de equipo - Temas varios</t>
  </si>
  <si>
    <t>Reunión Estrategia MESA</t>
  </si>
  <si>
    <t>Reunión Convocatoria Liderada Centros - I+D+i</t>
  </si>
  <si>
    <t>Reunión IDI</t>
  </si>
  <si>
    <t>Enviar correo Orientaciones Generales Proyecto Productivo con enfoque I+D+i</t>
  </si>
  <si>
    <r>
      <rPr>
        <b/>
        <sz val="11"/>
        <color rgb="FF000000"/>
        <rFont val="Aptos Narrow"/>
        <scheme val="minor"/>
      </rPr>
      <t xml:space="preserve">Semana 1. </t>
    </r>
    <r>
      <rPr>
        <b/>
        <sz val="11"/>
        <color rgb="FFFF0000"/>
        <rFont val="Aptos Narrow"/>
        <scheme val="minor"/>
      </rPr>
      <t>del 5 de mayo al  9 de mayo</t>
    </r>
  </si>
  <si>
    <r>
      <rPr>
        <b/>
        <sz val="11"/>
        <color rgb="FF000000"/>
        <rFont val="Aptos Narrow"/>
        <scheme val="minor"/>
      </rPr>
      <t xml:space="preserve">Semana 5. </t>
    </r>
    <r>
      <rPr>
        <b/>
        <sz val="11"/>
        <color rgb="FFFF0000"/>
        <rFont val="Aptos Narrow"/>
        <scheme val="minor"/>
      </rPr>
      <t>31 de marzo al  4 de abril</t>
    </r>
  </si>
  <si>
    <t>Reunion Solicitud, aporte preguntas y respuestas Chat Bot</t>
  </si>
  <si>
    <t xml:space="preserve">revision proyeccion de correo </t>
  </si>
  <si>
    <t>reunion chat bot con inge erika, cesar y jesus</t>
  </si>
  <si>
    <t>Socialización Revista e · innova SENA virtual - 2025</t>
  </si>
  <si>
    <t xml:space="preserve">descarga y revision archivo chat bot </t>
  </si>
  <si>
    <t>Orientaciones Generales Proyecto Productivo con enfoque I+D+i</t>
  </si>
  <si>
    <t>Ajuste de guion youtube</t>
  </si>
  <si>
    <t>Orientación registro alternativas</t>
  </si>
  <si>
    <t xml:space="preserve">Revision con el subgrupo de correos proyecciones </t>
  </si>
  <si>
    <t>reunion centro de gestion y desarrollo sostenible sur colombiano Pitalito</t>
  </si>
  <si>
    <t>reunion centro de fgestion y desarrollo sostenible sur colombiano Pitalito</t>
  </si>
  <si>
    <t>Piloto Auxiliares y Operarios Plantilla Estudio de costos y proyección de ventas</t>
  </si>
  <si>
    <t>Ajuste de correo charla nacional, proyeccion y envio al correo de la inge para revisión</t>
  </si>
  <si>
    <t>reunion general temas varios</t>
  </si>
  <si>
    <t>Reunion FORMATOS DF 17 - DF 18 REQUERIMIENTOS SOFIAPLUS</t>
  </si>
  <si>
    <t>Convocatoria Liderada Centros - I+D+i</t>
  </si>
  <si>
    <t>ajuste cronograma 9538 I+D+I</t>
  </si>
  <si>
    <t>Reunión FORMATOS DF 17 - DF 18  REQUERIMIENTOS SOFIAPLUS</t>
  </si>
  <si>
    <t>Reunión Actualización CHAT Bot</t>
  </si>
  <si>
    <t>7:00am</t>
  </si>
  <si>
    <t>Diligenciamiento indicadores Youtube</t>
  </si>
  <si>
    <t>Piloto de auxiliares y operarios</t>
  </si>
  <si>
    <t>revision aportes Chat Bot</t>
  </si>
  <si>
    <t>revisión Lluvias de ideas SOfia Plus</t>
  </si>
  <si>
    <t xml:space="preserve">Ausencia </t>
  </si>
  <si>
    <t>Enviar correo al equipo apoyo Chat Bot</t>
  </si>
  <si>
    <t>Envio de correo BUGA, ajustado y corregido a la ingeniera Erika</t>
  </si>
  <si>
    <r>
      <rPr>
        <sz val="11"/>
        <color rgb="FF000000"/>
        <rFont val="Aptos Narrow"/>
      </rPr>
      <t xml:space="preserve">Semana 1. </t>
    </r>
    <r>
      <rPr>
        <sz val="11"/>
        <color rgb="FFFF0000"/>
        <rFont val="Aptos Narrow"/>
      </rPr>
      <t>del 24al 28  de febrero</t>
    </r>
  </si>
  <si>
    <t xml:space="preserve">9AM </t>
  </si>
  <si>
    <t>Revisión de archivos drive , lectura de GFPI-G-040 V1</t>
  </si>
  <si>
    <t>Atencion correos con Adiela</t>
  </si>
  <si>
    <t>videos de youtube sobre la etapa productiva</t>
  </si>
  <si>
    <t>12: Am</t>
  </si>
  <si>
    <t>Responder mensajes youtube</t>
  </si>
  <si>
    <t xml:space="preserve">Trabajo colaboratico con Marcela, Ingrid, Cesar  - Acompañamiento a centros </t>
  </si>
  <si>
    <t>Inducción de seguridad y salud en el trabajo SST.</t>
  </si>
  <si>
    <r>
      <rPr>
        <b/>
        <sz val="11"/>
        <color rgb="FF000000"/>
        <rFont val="Aptos Narrow"/>
      </rPr>
      <t xml:space="preserve">Semana 4. </t>
    </r>
    <r>
      <rPr>
        <b/>
        <sz val="11"/>
        <color rgb="FFFF0000"/>
        <rFont val="Aptos Narrow"/>
      </rPr>
      <t>del 24 febrero al28 febrero</t>
    </r>
  </si>
  <si>
    <t>Responder correos en el correo de proyectos y you tube</t>
  </si>
  <si>
    <t>Reunión de ecocampesina</t>
  </si>
  <si>
    <t>Responder correo de etapaproductiva</t>
  </si>
  <si>
    <t>Lectura de material de orientaciones.</t>
  </si>
  <si>
    <t>9:00:AM</t>
  </si>
  <si>
    <t>Reunión con los subequipos liderado por centro</t>
  </si>
  <si>
    <t>Trabajo colaborativo con Cesar ajustando cronograma región Atlantico</t>
  </si>
  <si>
    <t>Contestar correos con los compañeros Angelica, Oscar y Daniel.</t>
  </si>
  <si>
    <t>Organizacón y reestructuración preguntas Chatbot.</t>
  </si>
  <si>
    <t>02: PM</t>
  </si>
  <si>
    <t>05 30:PM</t>
  </si>
  <si>
    <t>Responder los 3 correos</t>
  </si>
  <si>
    <t>12: 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</si>
</sst>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b/>
      <sz val="11"/>
      <color rgb="FFFF0000"/>
      <name val="Aptos Narrow"/>
      <scheme val="minor"/>
    </font>
    <font>
      <b/>
      <sz val="11"/>
      <color theme="1"/>
      <name val="Aptos Narrow"/>
      <scheme val="minor"/>
    </font>
    <font>
      <b/>
      <sz val="11"/>
      <color rgb="FF000000"/>
      <name val="Aptos Narrow"/>
    </font>
    <font>
      <b/>
      <sz val="11"/>
      <color rgb="FFFF0000"/>
      <name val="Aptos Narrow"/>
    </font>
    <font>
      <b/>
      <sz val="11"/>
      <color theme="1"/>
      <name val="Aptos Narrow"/>
    </font>
    <font>
      <u/>
      <sz val="11"/>
      <color theme="1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000000"/>
      <name val="Aptos Narrow"/>
      <charset val="1"/>
    </font>
    <font>
      <sz val="11"/>
      <color rgb="FF000000"/>
      <name val="Aptos Narrow"/>
    </font>
    <font>
      <sz val="11"/>
      <color rgb="FF000000"/>
      <name val="Aptos Narrow"/>
      <family val="2"/>
      <scheme val="minor"/>
    </font>
    <font>
      <sz val="11"/>
      <color theme="1"/>
      <name val="Aptos Narrow"/>
    </font>
    <font>
      <sz val="11"/>
      <color rgb="FFFF0000"/>
      <name val="Aptos Narrow"/>
    </font>
    <font>
      <sz val="11"/>
      <color rgb="FF242424"/>
      <name val="Aptos Narrow"/>
      <charset val="1"/>
    </font>
    <font>
      <sz val="11"/>
      <color rgb="FF000000"/>
      <name val="Aptos Narrow"/>
      <scheme val="minor"/>
    </font>
    <font>
      <b/>
      <sz val="11"/>
      <color rgb="FF242424"/>
      <name val="Aptos Narrow"/>
      <charset val="1"/>
    </font>
    <font>
      <b/>
      <sz val="16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1"/>
      <color rgb="FF000000"/>
      <name val="Calibri"/>
    </font>
    <font>
      <sz val="11"/>
      <color theme="0"/>
      <name val="Calibri"/>
      <charset val="1"/>
    </font>
    <font>
      <sz val="11"/>
      <color rgb="FF000000"/>
      <name val="Calibri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20" fontId="1" fillId="2" borderId="3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/>
    </xf>
    <xf numFmtId="20" fontId="0" fillId="2" borderId="4" xfId="0" applyNumberFormat="1" applyFill="1" applyBorder="1" applyAlignment="1">
      <alignment horizontal="center" vertical="center"/>
    </xf>
    <xf numFmtId="20" fontId="0" fillId="2" borderId="35" xfId="0" applyNumberFormat="1" applyFill="1" applyBorder="1" applyAlignment="1">
      <alignment horizontal="center" vertical="center"/>
    </xf>
    <xf numFmtId="20" fontId="0" fillId="2" borderId="8" xfId="0" applyNumberFormat="1" applyFill="1" applyBorder="1" applyAlignment="1">
      <alignment horizontal="center" vertical="center"/>
    </xf>
    <xf numFmtId="20" fontId="0" fillId="2" borderId="36" xfId="0" applyNumberForma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20" fontId="0" fillId="2" borderId="9" xfId="0" applyNumberFormat="1" applyFill="1" applyBorder="1" applyAlignment="1">
      <alignment horizontal="center" vertical="center"/>
    </xf>
    <xf numFmtId="20" fontId="0" fillId="2" borderId="10" xfId="0" applyNumberFormat="1" applyFill="1" applyBorder="1" applyAlignment="1">
      <alignment horizontal="center" vertical="center"/>
    </xf>
    <xf numFmtId="20" fontId="0" fillId="2" borderId="37" xfId="0" applyNumberFormat="1" applyFill="1" applyBorder="1" applyAlignment="1">
      <alignment horizontal="center" vertical="center"/>
    </xf>
    <xf numFmtId="20" fontId="0" fillId="2" borderId="3" xfId="0" applyNumberForma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0" xfId="0" applyBorder="1" applyAlignment="1">
      <alignment vertical="center"/>
    </xf>
    <xf numFmtId="20" fontId="0" fillId="0" borderId="4" xfId="0" applyNumberForma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0" fontId="1" fillId="2" borderId="5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0" fontId="1" fillId="2" borderId="17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20" fontId="0" fillId="0" borderId="16" xfId="0" applyNumberForma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20" fontId="0" fillId="2" borderId="43" xfId="0" applyNumberFormat="1" applyFill="1" applyBorder="1" applyAlignment="1">
      <alignment horizontal="center" vertical="center"/>
    </xf>
    <xf numFmtId="20" fontId="0" fillId="2" borderId="50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20" fontId="1" fillId="2" borderId="7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0" fontId="1" fillId="2" borderId="16" xfId="0" applyNumberFormat="1" applyFont="1" applyFill="1" applyBorder="1" applyAlignment="1">
      <alignment horizontal="center" vertical="center"/>
    </xf>
    <xf numFmtId="20" fontId="0" fillId="0" borderId="9" xfId="0" applyNumberForma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20" fontId="1" fillId="0" borderId="7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20" fontId="1" fillId="0" borderId="16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/>
    </xf>
    <xf numFmtId="18" fontId="1" fillId="2" borderId="4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/>
    </xf>
    <xf numFmtId="18" fontId="1" fillId="2" borderId="16" xfId="0" applyNumberFormat="1" applyFont="1" applyFill="1" applyBorder="1" applyAlignment="1">
      <alignment horizontal="center" vertical="center"/>
    </xf>
    <xf numFmtId="20" fontId="1" fillId="2" borderId="43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20" fontId="0" fillId="0" borderId="9" xfId="0" applyNumberFormat="1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63" xfId="0" applyBorder="1" applyAlignment="1">
      <alignment vertical="center" wrapText="1"/>
    </xf>
    <xf numFmtId="20" fontId="1" fillId="0" borderId="46" xfId="0" applyNumberFormat="1" applyFont="1" applyBorder="1" applyAlignment="1">
      <alignment horizontal="center" vertical="center"/>
    </xf>
    <xf numFmtId="20" fontId="1" fillId="2" borderId="1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20" fontId="1" fillId="2" borderId="8" xfId="0" applyNumberFormat="1" applyFont="1" applyFill="1" applyBorder="1" applyAlignment="1">
      <alignment horizontal="center" vertical="center" wrapText="1"/>
    </xf>
    <xf numFmtId="20" fontId="1" fillId="2" borderId="9" xfId="0" applyNumberFormat="1" applyFont="1" applyFill="1" applyBorder="1" applyAlignment="1">
      <alignment horizontal="center" vertical="center" wrapText="1"/>
    </xf>
    <xf numFmtId="20" fontId="1" fillId="2" borderId="10" xfId="0" applyNumberFormat="1" applyFont="1" applyFill="1" applyBorder="1" applyAlignment="1">
      <alignment horizontal="center" vertical="center" wrapText="1"/>
    </xf>
    <xf numFmtId="20" fontId="1" fillId="2" borderId="1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center" wrapText="1"/>
    </xf>
    <xf numFmtId="18" fontId="1" fillId="2" borderId="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20" fontId="1" fillId="0" borderId="10" xfId="0" applyNumberFormat="1" applyFont="1" applyBorder="1" applyAlignment="1">
      <alignment horizontal="center" vertical="center"/>
    </xf>
    <xf numFmtId="18" fontId="1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18" fontId="1" fillId="2" borderId="4" xfId="0" applyNumberFormat="1" applyFont="1" applyFill="1" applyBorder="1" applyAlignment="1">
      <alignment horizontal="center" vertical="center" wrapText="1"/>
    </xf>
    <xf numFmtId="20" fontId="1" fillId="2" borderId="4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0" fillId="0" borderId="57" xfId="0" applyBorder="1" applyAlignment="1">
      <alignment vertical="center"/>
    </xf>
    <xf numFmtId="18" fontId="1" fillId="0" borderId="7" xfId="0" applyNumberFormat="1" applyFont="1" applyBorder="1" applyAlignment="1">
      <alignment horizontal="center" vertical="center"/>
    </xf>
    <xf numFmtId="18" fontId="1" fillId="0" borderId="3" xfId="0" applyNumberFormat="1" applyFont="1" applyBorder="1" applyAlignment="1">
      <alignment horizontal="center" vertical="center"/>
    </xf>
    <xf numFmtId="18" fontId="1" fillId="0" borderId="4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18" fontId="1" fillId="0" borderId="16" xfId="0" applyNumberFormat="1" applyFont="1" applyBorder="1" applyAlignment="1">
      <alignment horizontal="center" vertical="center"/>
    </xf>
    <xf numFmtId="18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18" fontId="1" fillId="0" borderId="16" xfId="0" applyNumberFormat="1" applyFont="1" applyBorder="1" applyAlignment="1">
      <alignment horizontal="center" vertical="center" wrapText="1"/>
    </xf>
    <xf numFmtId="18" fontId="0" fillId="0" borderId="1" xfId="0" applyNumberFormat="1" applyBorder="1" applyAlignment="1">
      <alignment vertical="center"/>
    </xf>
    <xf numFmtId="20" fontId="0" fillId="0" borderId="1" xfId="0" applyNumberFormat="1" applyBorder="1" applyAlignment="1">
      <alignment vertical="center"/>
    </xf>
    <xf numFmtId="20" fontId="1" fillId="0" borderId="1" xfId="0" applyNumberFormat="1" applyFont="1" applyBorder="1" applyAlignment="1">
      <alignment vertical="center"/>
    </xf>
    <xf numFmtId="20" fontId="1" fillId="0" borderId="13" xfId="0" applyNumberFormat="1" applyFont="1" applyBorder="1" applyAlignment="1">
      <alignment horizontal="center" vertical="center"/>
    </xf>
    <xf numFmtId="20" fontId="0" fillId="0" borderId="3" xfId="0" applyNumberFormat="1" applyBorder="1" applyAlignment="1">
      <alignment vertical="center"/>
    </xf>
    <xf numFmtId="20" fontId="0" fillId="0" borderId="13" xfId="0" applyNumberFormat="1" applyBorder="1" applyAlignment="1">
      <alignment vertical="center"/>
    </xf>
    <xf numFmtId="20" fontId="0" fillId="0" borderId="8" xfId="0" applyNumberFormat="1" applyBorder="1" applyAlignment="1">
      <alignment vertical="center"/>
    </xf>
    <xf numFmtId="20" fontId="1" fillId="2" borderId="28" xfId="0" applyNumberFormat="1" applyFont="1" applyFill="1" applyBorder="1" applyAlignment="1">
      <alignment horizontal="center" vertical="center"/>
    </xf>
    <xf numFmtId="20" fontId="1" fillId="2" borderId="0" xfId="0" applyNumberFormat="1" applyFont="1" applyFill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20" fontId="1" fillId="0" borderId="11" xfId="0" applyNumberFormat="1" applyFont="1" applyBorder="1" applyAlignment="1">
      <alignment horizontal="center" vertical="center"/>
    </xf>
    <xf numFmtId="20" fontId="0" fillId="0" borderId="11" xfId="0" applyNumberFormat="1" applyBorder="1" applyAlignment="1">
      <alignment vertical="center"/>
    </xf>
    <xf numFmtId="20" fontId="0" fillId="0" borderId="12" xfId="0" applyNumberFormat="1" applyBorder="1" applyAlignment="1">
      <alignment vertical="center"/>
    </xf>
    <xf numFmtId="20" fontId="1" fillId="0" borderId="48" xfId="0" applyNumberFormat="1" applyFont="1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14" xfId="0" applyNumberFormat="1" applyBorder="1" applyAlignment="1">
      <alignment vertical="center"/>
    </xf>
    <xf numFmtId="20" fontId="1" fillId="0" borderId="9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20" fontId="1" fillId="2" borderId="10" xfId="0" applyNumberFormat="1" applyFont="1" applyFill="1" applyBorder="1" applyAlignment="1">
      <alignment horizontal="center" vertical="center"/>
    </xf>
    <xf numFmtId="20" fontId="1" fillId="2" borderId="6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0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1" xfId="0" applyFont="1" applyBorder="1"/>
    <xf numFmtId="0" fontId="1" fillId="4" borderId="35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vertical="center"/>
    </xf>
    <xf numFmtId="20" fontId="1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20" fontId="1" fillId="8" borderId="11" xfId="0" applyNumberFormat="1" applyFont="1" applyFill="1" applyBorder="1" applyAlignment="1">
      <alignment horizontal="center" vertical="center"/>
    </xf>
    <xf numFmtId="0" fontId="0" fillId="8" borderId="11" xfId="0" applyFill="1" applyBorder="1" applyAlignment="1">
      <alignment vertical="center" wrapText="1"/>
    </xf>
    <xf numFmtId="20" fontId="0" fillId="8" borderId="35" xfId="0" applyNumberFormat="1" applyFill="1" applyBorder="1" applyAlignment="1">
      <alignment horizontal="center" vertical="center"/>
    </xf>
    <xf numFmtId="20" fontId="0" fillId="8" borderId="8" xfId="0" applyNumberFormat="1" applyFill="1" applyBorder="1" applyAlignment="1">
      <alignment horizontal="center" vertical="center"/>
    </xf>
    <xf numFmtId="0" fontId="0" fillId="8" borderId="8" xfId="0" applyFill="1" applyBorder="1" applyAlignment="1">
      <alignment horizontal="left" vertical="center" wrapText="1"/>
    </xf>
    <xf numFmtId="20" fontId="0" fillId="8" borderId="36" xfId="0" applyNumberFormat="1" applyFill="1" applyBorder="1" applyAlignment="1">
      <alignment horizontal="center" vertical="center"/>
    </xf>
    <xf numFmtId="20" fontId="0" fillId="8" borderId="1" xfId="0" applyNumberForma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20" fontId="1" fillId="8" borderId="4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20" fontId="1" fillId="8" borderId="8" xfId="0" applyNumberFormat="1" applyFont="1" applyFill="1" applyBorder="1" applyAlignment="1">
      <alignment horizontal="center" vertical="center"/>
    </xf>
    <xf numFmtId="0" fontId="0" fillId="8" borderId="8" xfId="0" applyFill="1" applyBorder="1" applyAlignment="1">
      <alignment vertical="center" wrapText="1"/>
    </xf>
    <xf numFmtId="0" fontId="0" fillId="8" borderId="1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20" fontId="1" fillId="2" borderId="33" xfId="0" applyNumberFormat="1" applyFont="1" applyFill="1" applyBorder="1" applyAlignment="1">
      <alignment horizontal="center" vertical="center" wrapText="1"/>
    </xf>
    <xf numFmtId="20" fontId="1" fillId="2" borderId="70" xfId="0" applyNumberFormat="1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/>
    </xf>
    <xf numFmtId="0" fontId="1" fillId="9" borderId="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9" borderId="3" xfId="0" applyFill="1" applyBorder="1" applyAlignment="1">
      <alignment vertical="center"/>
    </xf>
    <xf numFmtId="0" fontId="0" fillId="9" borderId="13" xfId="0" applyFill="1" applyBorder="1" applyAlignment="1">
      <alignment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0" fillId="9" borderId="10" xfId="0" applyFill="1" applyBorder="1" applyAlignment="1">
      <alignment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0" fillId="9" borderId="11" xfId="0" applyFill="1" applyBorder="1" applyAlignment="1">
      <alignment vertical="center"/>
    </xf>
    <xf numFmtId="0" fontId="0" fillId="9" borderId="12" xfId="0" applyFill="1" applyBorder="1" applyAlignment="1">
      <alignment vertical="center"/>
    </xf>
    <xf numFmtId="0" fontId="21" fillId="9" borderId="7" xfId="0" applyFont="1" applyFill="1" applyBorder="1" applyAlignment="1">
      <alignment vertical="center"/>
    </xf>
    <xf numFmtId="0" fontId="21" fillId="9" borderId="57" xfId="0" applyFont="1" applyFill="1" applyBorder="1" applyAlignment="1">
      <alignment vertical="center"/>
    </xf>
    <xf numFmtId="20" fontId="1" fillId="2" borderId="49" xfId="0" applyNumberFormat="1" applyFont="1" applyFill="1" applyBorder="1" applyAlignment="1">
      <alignment horizontal="center" vertical="center"/>
    </xf>
    <xf numFmtId="20" fontId="1" fillId="2" borderId="50" xfId="0" applyNumberFormat="1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0" borderId="46" xfId="0" applyBorder="1" applyAlignment="1">
      <alignment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1" fillId="2" borderId="4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4" fillId="4" borderId="61" xfId="0" applyFont="1" applyFill="1" applyBorder="1" applyAlignment="1">
      <alignment vertical="center"/>
    </xf>
    <xf numFmtId="0" fontId="24" fillId="11" borderId="61" xfId="0" applyFont="1" applyFill="1" applyBorder="1" applyAlignment="1">
      <alignment vertical="center"/>
    </xf>
    <xf numFmtId="0" fontId="25" fillId="10" borderId="74" xfId="0" applyFont="1" applyFill="1" applyBorder="1" applyAlignment="1">
      <alignment horizontal="center" vertical="center" wrapText="1"/>
    </xf>
    <xf numFmtId="0" fontId="25" fillId="10" borderId="60" xfId="0" applyFont="1" applyFill="1" applyBorder="1" applyAlignment="1">
      <alignment horizontal="center" vertical="center" wrapText="1"/>
    </xf>
    <xf numFmtId="0" fontId="23" fillId="11" borderId="61" xfId="0" applyFont="1" applyFill="1" applyBorder="1" applyAlignment="1">
      <alignment vertical="center"/>
    </xf>
    <xf numFmtId="0" fontId="24" fillId="11" borderId="61" xfId="0" applyFont="1" applyFill="1" applyBorder="1" applyAlignment="1">
      <alignment vertical="center" wrapText="1"/>
    </xf>
    <xf numFmtId="0" fontId="24" fillId="4" borderId="61" xfId="0" applyFont="1" applyFill="1" applyBorder="1" applyAlignment="1">
      <alignment vertical="center" wrapText="1"/>
    </xf>
    <xf numFmtId="0" fontId="23" fillId="4" borderId="61" xfId="0" applyFont="1" applyFill="1" applyBorder="1" applyAlignment="1">
      <alignment vertical="center" wrapText="1"/>
    </xf>
    <xf numFmtId="14" fontId="24" fillId="4" borderId="61" xfId="0" applyNumberFormat="1" applyFont="1" applyFill="1" applyBorder="1" applyAlignment="1">
      <alignment horizontal="center" vertical="center"/>
    </xf>
    <xf numFmtId="14" fontId="23" fillId="4" borderId="61" xfId="0" applyNumberFormat="1" applyFont="1" applyFill="1" applyBorder="1" applyAlignment="1">
      <alignment horizontal="center" vertical="center"/>
    </xf>
    <xf numFmtId="0" fontId="24" fillId="4" borderId="61" xfId="0" applyFont="1" applyFill="1" applyBorder="1" applyAlignment="1">
      <alignment horizontal="center" vertical="center"/>
    </xf>
    <xf numFmtId="0" fontId="24" fillId="11" borderId="61" xfId="0" applyFont="1" applyFill="1" applyBorder="1" applyAlignment="1">
      <alignment horizontal="center" vertical="center"/>
    </xf>
    <xf numFmtId="0" fontId="23" fillId="11" borderId="6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4" fillId="11" borderId="61" xfId="0" applyNumberFormat="1" applyFont="1" applyFill="1" applyBorder="1" applyAlignment="1">
      <alignment horizontal="center" vertical="center"/>
    </xf>
    <xf numFmtId="0" fontId="23" fillId="11" borderId="61" xfId="0" applyFont="1" applyFill="1" applyBorder="1" applyAlignment="1">
      <alignment vertical="center" wrapText="1"/>
    </xf>
    <xf numFmtId="0" fontId="24" fillId="4" borderId="61" xfId="0" applyFont="1" applyFill="1" applyBorder="1" applyAlignment="1">
      <alignment horizontal="center" vertical="center" wrapText="1"/>
    </xf>
    <xf numFmtId="0" fontId="24" fillId="4" borderId="68" xfId="0" applyFont="1" applyFill="1" applyBorder="1" applyAlignment="1">
      <alignment vertical="center" wrapText="1"/>
    </xf>
    <xf numFmtId="0" fontId="16" fillId="4" borderId="1" xfId="0" applyFont="1" applyFill="1" applyBorder="1"/>
    <xf numFmtId="14" fontId="23" fillId="11" borderId="61" xfId="0" applyNumberFormat="1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vertical="center"/>
    </xf>
    <xf numFmtId="0" fontId="24" fillId="11" borderId="1" xfId="0" applyFont="1" applyFill="1" applyBorder="1" applyAlignment="1">
      <alignment horizontal="center" vertical="center"/>
    </xf>
    <xf numFmtId="0" fontId="24" fillId="4" borderId="68" xfId="0" applyFont="1" applyFill="1" applyBorder="1" applyAlignment="1">
      <alignment vertical="center"/>
    </xf>
    <xf numFmtId="14" fontId="24" fillId="4" borderId="68" xfId="0" applyNumberFormat="1" applyFont="1" applyFill="1" applyBorder="1" applyAlignment="1">
      <alignment horizontal="center" vertical="center"/>
    </xf>
    <xf numFmtId="16" fontId="24" fillId="11" borderId="1" xfId="0" applyNumberFormat="1" applyFont="1" applyFill="1" applyBorder="1" applyAlignment="1">
      <alignment horizontal="center" vertical="center"/>
    </xf>
    <xf numFmtId="14" fontId="24" fillId="11" borderId="1" xfId="0" applyNumberFormat="1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vertical="center" wrapText="1"/>
    </xf>
    <xf numFmtId="0" fontId="24" fillId="4" borderId="68" xfId="0" applyFont="1" applyFill="1" applyBorder="1" applyAlignment="1">
      <alignment horizontal="center" vertical="center"/>
    </xf>
    <xf numFmtId="0" fontId="23" fillId="4" borderId="6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/>
    </xf>
    <xf numFmtId="14" fontId="26" fillId="11" borderId="1" xfId="0" applyNumberFormat="1" applyFont="1" applyFill="1" applyBorder="1" applyAlignment="1">
      <alignment horizontal="center" vertical="center"/>
    </xf>
    <xf numFmtId="16" fontId="24" fillId="11" borderId="61" xfId="0" applyNumberFormat="1" applyFont="1" applyFill="1" applyBorder="1" applyAlignment="1">
      <alignment horizontal="center" vertical="center"/>
    </xf>
    <xf numFmtId="20" fontId="1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20" fontId="1" fillId="2" borderId="53" xfId="0" applyNumberFormat="1" applyFont="1" applyFill="1" applyBorder="1" applyAlignment="1">
      <alignment horizontal="center" vertical="center" wrapText="1"/>
    </xf>
    <xf numFmtId="20" fontId="1" fillId="2" borderId="16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2" borderId="7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20" fontId="1" fillId="2" borderId="66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top" wrapText="1"/>
    </xf>
    <xf numFmtId="0" fontId="26" fillId="4" borderId="58" xfId="0" applyFont="1" applyFill="1" applyBorder="1" applyAlignment="1">
      <alignment vertical="center" wrapText="1" readingOrder="1"/>
    </xf>
    <xf numFmtId="0" fontId="26" fillId="4" borderId="0" xfId="0" applyFont="1" applyFill="1" applyAlignment="1">
      <alignment vertical="center" wrapText="1" readingOrder="1"/>
    </xf>
    <xf numFmtId="0" fontId="24" fillId="4" borderId="1" xfId="0" applyFont="1" applyFill="1" applyBorder="1" applyAlignment="1">
      <alignment vertical="center" wrapText="1"/>
    </xf>
    <xf numFmtId="14" fontId="24" fillId="4" borderId="61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28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20" fontId="1" fillId="2" borderId="6" xfId="0" applyNumberFormat="1" applyFont="1" applyFill="1" applyBorder="1" applyAlignment="1">
      <alignment horizontal="center" vertical="center" wrapText="1"/>
    </xf>
    <xf numFmtId="20" fontId="1" fillId="2" borderId="7" xfId="0" applyNumberFormat="1" applyFont="1" applyFill="1" applyBorder="1" applyAlignment="1">
      <alignment horizontal="center" vertical="center" wrapText="1"/>
    </xf>
    <xf numFmtId="0" fontId="1" fillId="3" borderId="70" xfId="0" applyFont="1" applyFill="1" applyBorder="1" applyAlignment="1">
      <alignment horizontal="center" vertical="center"/>
    </xf>
    <xf numFmtId="0" fontId="0" fillId="0" borderId="33" xfId="0" applyBorder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20" fontId="1" fillId="2" borderId="76" xfId="0" applyNumberFormat="1" applyFont="1" applyFill="1" applyBorder="1" applyAlignment="1">
      <alignment horizontal="center" vertical="center" wrapText="1"/>
    </xf>
    <xf numFmtId="0" fontId="0" fillId="12" borderId="4" xfId="0" applyFill="1" applyBorder="1" applyAlignment="1">
      <alignment vertical="center" wrapText="1"/>
    </xf>
    <xf numFmtId="0" fontId="0" fillId="12" borderId="1" xfId="0" applyFill="1" applyBorder="1" applyAlignment="1">
      <alignment vertical="center" wrapText="1"/>
    </xf>
    <xf numFmtId="20" fontId="1" fillId="2" borderId="29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0" fillId="0" borderId="72" xfId="0" applyBorder="1" applyAlignment="1">
      <alignment vertical="center"/>
    </xf>
    <xf numFmtId="20" fontId="1" fillId="2" borderId="63" xfId="0" applyNumberFormat="1" applyFont="1" applyFill="1" applyBorder="1" applyAlignment="1">
      <alignment horizontal="center" vertical="center"/>
    </xf>
    <xf numFmtId="18" fontId="1" fillId="2" borderId="63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vertical="center"/>
    </xf>
    <xf numFmtId="18" fontId="1" fillId="2" borderId="1" xfId="0" applyNumberFormat="1" applyFont="1" applyFill="1" applyBorder="1" applyAlignment="1">
      <alignment horizontal="center" vertical="center"/>
    </xf>
    <xf numFmtId="18" fontId="1" fillId="2" borderId="3" xfId="0" applyNumberFormat="1" applyFont="1" applyFill="1" applyBorder="1" applyAlignment="1">
      <alignment vertical="center"/>
    </xf>
    <xf numFmtId="20" fontId="1" fillId="2" borderId="63" xfId="0" applyNumberFormat="1" applyFont="1" applyFill="1" applyBorder="1" applyAlignment="1">
      <alignment vertical="center"/>
    </xf>
    <xf numFmtId="18" fontId="1" fillId="2" borderId="63" xfId="0" applyNumberFormat="1" applyFont="1" applyFill="1" applyBorder="1" applyAlignment="1">
      <alignment vertical="center"/>
    </xf>
    <xf numFmtId="20" fontId="1" fillId="2" borderId="4" xfId="0" applyNumberFormat="1" applyFont="1" applyFill="1" applyBorder="1" applyAlignment="1">
      <alignment vertical="center"/>
    </xf>
    <xf numFmtId="20" fontId="1" fillId="0" borderId="4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20" fontId="1" fillId="0" borderId="1" xfId="0" applyNumberFormat="1" applyFont="1" applyBorder="1" applyAlignment="1">
      <alignment vertical="center" wrapText="1"/>
    </xf>
    <xf numFmtId="20" fontId="1" fillId="0" borderId="33" xfId="0" applyNumberFormat="1" applyFont="1" applyBorder="1" applyAlignment="1">
      <alignment vertical="center"/>
    </xf>
    <xf numFmtId="20" fontId="1" fillId="0" borderId="2" xfId="0" applyNumberFormat="1" applyFont="1" applyBorder="1" applyAlignment="1">
      <alignment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wrapText="1"/>
    </xf>
    <xf numFmtId="0" fontId="1" fillId="3" borderId="34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wrapText="1"/>
    </xf>
    <xf numFmtId="0" fontId="27" fillId="2" borderId="2" xfId="0" applyFont="1" applyFill="1" applyBorder="1" applyAlignment="1">
      <alignment wrapText="1"/>
    </xf>
    <xf numFmtId="0" fontId="20" fillId="2" borderId="3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8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wrapText="1"/>
    </xf>
    <xf numFmtId="0" fontId="27" fillId="2" borderId="1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20" fontId="1" fillId="0" borderId="27" xfId="0" applyNumberFormat="1" applyFont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top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0" fillId="6" borderId="33" xfId="0" applyFill="1" applyBorder="1" applyAlignment="1">
      <alignment horizontal="left" vertical="top" wrapText="1"/>
    </xf>
    <xf numFmtId="0" fontId="13" fillId="0" borderId="6" xfId="0" applyFont="1" applyBorder="1" applyAlignment="1">
      <alignment vertical="center" wrapText="1"/>
    </xf>
    <xf numFmtId="0" fontId="0" fillId="6" borderId="70" xfId="0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20" fontId="1" fillId="2" borderId="13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164" fontId="1" fillId="4" borderId="39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29" xfId="0" applyFont="1" applyBorder="1" applyAlignment="1">
      <alignment vertical="top" wrapText="1"/>
    </xf>
    <xf numFmtId="0" fontId="26" fillId="4" borderId="58" xfId="0" applyFont="1" applyFill="1" applyBorder="1" applyAlignment="1">
      <alignment vertical="center" wrapText="1" readingOrder="1"/>
    </xf>
    <xf numFmtId="0" fontId="26" fillId="4" borderId="75" xfId="0" applyFont="1" applyFill="1" applyBorder="1" applyAlignment="1">
      <alignment vertical="center" wrapText="1" readingOrder="1"/>
    </xf>
    <xf numFmtId="0" fontId="26" fillId="11" borderId="58" xfId="0" applyFont="1" applyFill="1" applyBorder="1" applyAlignment="1">
      <alignment vertical="center" wrapText="1" readingOrder="1"/>
    </xf>
    <xf numFmtId="0" fontId="26" fillId="11" borderId="75" xfId="0" applyFont="1" applyFill="1" applyBorder="1" applyAlignment="1">
      <alignment vertical="center" wrapText="1" readingOrder="1"/>
    </xf>
    <xf numFmtId="0" fontId="26" fillId="4" borderId="67" xfId="0" applyFont="1" applyFill="1" applyBorder="1" applyAlignment="1">
      <alignment vertical="center" wrapText="1" readingOrder="1"/>
    </xf>
    <xf numFmtId="0" fontId="26" fillId="11" borderId="1" xfId="0" applyFont="1" applyFill="1" applyBorder="1" applyAlignment="1">
      <alignment vertical="center" wrapText="1" readingOrder="1"/>
    </xf>
    <xf numFmtId="0" fontId="26" fillId="11" borderId="1" xfId="0" applyFont="1" applyFill="1" applyBorder="1" applyAlignment="1">
      <alignment horizontal="center" vertical="center" wrapText="1" readingOrder="1"/>
    </xf>
    <xf numFmtId="0" fontId="26" fillId="4" borderId="73" xfId="0" applyFont="1" applyFill="1" applyBorder="1" applyAlignment="1">
      <alignment horizontal="center" vertical="center" wrapText="1" readingOrder="1"/>
    </xf>
    <xf numFmtId="0" fontId="26" fillId="4" borderId="58" xfId="0" applyFont="1" applyFill="1" applyBorder="1" applyAlignment="1">
      <alignment horizontal="center" vertical="center" wrapText="1" readingOrder="1"/>
    </xf>
    <xf numFmtId="0" fontId="26" fillId="4" borderId="59" xfId="0" applyFont="1" applyFill="1" applyBorder="1" applyAlignment="1">
      <alignment vertical="center" wrapText="1" readingOrder="1"/>
    </xf>
    <xf numFmtId="0" fontId="1" fillId="4" borderId="3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4" borderId="3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1" fillId="4" borderId="34" xfId="0" applyNumberFormat="1" applyFont="1" applyFill="1" applyBorder="1" applyAlignment="1">
      <alignment horizontal="center" vertical="center" wrapText="1"/>
    </xf>
    <xf numFmtId="164" fontId="1" fillId="4" borderId="32" xfId="0" applyNumberFormat="1" applyFont="1" applyFill="1" applyBorder="1" applyAlignment="1">
      <alignment horizontal="center" vertical="center" wrapText="1"/>
    </xf>
    <xf numFmtId="164" fontId="1" fillId="4" borderId="39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5" borderId="33" xfId="0" applyFont="1" applyFill="1" applyBorder="1" applyAlignment="1">
      <alignment horizontal="center" vertical="top" wrapText="1"/>
    </xf>
    <xf numFmtId="0" fontId="1" fillId="5" borderId="42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56" xfId="0" applyFont="1" applyFill="1" applyBorder="1" applyAlignment="1">
      <alignment horizontal="center" vertical="center" wrapText="1"/>
    </xf>
    <xf numFmtId="0" fontId="0" fillId="9" borderId="46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" fillId="3" borderId="46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41" xfId="0" applyNumberFormat="1" applyFont="1" applyFill="1" applyBorder="1" applyAlignment="1">
      <alignment horizontal="center" vertical="center" wrapText="1"/>
    </xf>
    <xf numFmtId="164" fontId="1" fillId="4" borderId="54" xfId="0" applyNumberFormat="1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top" wrapText="1"/>
    </xf>
    <xf numFmtId="0" fontId="1" fillId="5" borderId="65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1" fillId="5" borderId="64" xfId="0" applyFont="1" applyFill="1" applyBorder="1" applyAlignment="1">
      <alignment horizontal="center" vertical="top" wrapText="1"/>
    </xf>
    <xf numFmtId="0" fontId="0" fillId="0" borderId="7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5" borderId="56" xfId="0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center" wrapText="1"/>
    </xf>
    <xf numFmtId="164" fontId="1" fillId="4" borderId="29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164" fontId="1" fillId="4" borderId="70" xfId="0" applyNumberFormat="1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18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64" fontId="1" fillId="4" borderId="52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top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164" fontId="1" fillId="4" borderId="55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29" xfId="0" applyFont="1" applyFill="1" applyBorder="1" applyAlignment="1">
      <alignment horizontal="center" vertical="top" wrapText="1"/>
    </xf>
    <xf numFmtId="20" fontId="1" fillId="2" borderId="46" xfId="0" applyNumberFormat="1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20" fontId="1" fillId="2" borderId="44" xfId="0" applyNumberFormat="1" applyFont="1" applyFill="1" applyBorder="1" applyAlignment="1">
      <alignment horizontal="center" vertical="center" wrapText="1"/>
    </xf>
    <xf numFmtId="20" fontId="1" fillId="2" borderId="37" xfId="0" applyNumberFormat="1" applyFont="1" applyFill="1" applyBorder="1" applyAlignment="1">
      <alignment horizontal="center" vertical="center" wrapText="1"/>
    </xf>
    <xf numFmtId="20" fontId="1" fillId="2" borderId="2" xfId="0" applyNumberFormat="1" applyFont="1" applyFill="1" applyBorder="1" applyAlignment="1">
      <alignment horizontal="center" vertical="center" wrapText="1"/>
    </xf>
    <xf numFmtId="20" fontId="1" fillId="2" borderId="40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5" borderId="55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50" xfId="0" applyFont="1" applyFill="1" applyBorder="1" applyAlignment="1">
      <alignment horizontal="center" vertical="center" wrapText="1"/>
    </xf>
    <xf numFmtId="164" fontId="1" fillId="4" borderId="5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164" fontId="1" fillId="4" borderId="45" xfId="0" applyNumberFormat="1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 wrapText="1"/>
    </xf>
    <xf numFmtId="0" fontId="1" fillId="5" borderId="65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164" fontId="1" fillId="4" borderId="36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164" fontId="1" fillId="4" borderId="38" xfId="0" applyNumberFormat="1" applyFont="1" applyFill="1" applyBorder="1" applyAlignment="1">
      <alignment horizontal="center" vertical="center" wrapText="1"/>
    </xf>
    <xf numFmtId="164" fontId="1" fillId="4" borderId="37" xfId="0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3" borderId="53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/>
    </xf>
    <xf numFmtId="0" fontId="1" fillId="3" borderId="5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20" fillId="9" borderId="32" xfId="0" applyFont="1" applyFill="1" applyBorder="1" applyAlignment="1">
      <alignment horizontal="left" vertical="top" wrapText="1"/>
    </xf>
    <xf numFmtId="0" fontId="22" fillId="9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72" xfId="0" applyFont="1" applyFill="1" applyBorder="1" applyAlignment="1">
      <alignment horizontal="center" vertical="center" wrapText="1"/>
    </xf>
    <xf numFmtId="20" fontId="1" fillId="0" borderId="29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15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 wrapText="1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3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2" borderId="7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0" fontId="1" fillId="2" borderId="65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0" fontId="1" fillId="0" borderId="44" xfId="0" applyNumberFormat="1" applyFont="1" applyBorder="1" applyAlignment="1">
      <alignment horizontal="center" vertical="center"/>
    </xf>
    <xf numFmtId="20" fontId="1" fillId="0" borderId="46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0" fontId="1" fillId="0" borderId="70" xfId="0" applyNumberFormat="1" applyFont="1" applyBorder="1" applyAlignment="1">
      <alignment horizontal="center" vertical="center"/>
    </xf>
    <xf numFmtId="20" fontId="1" fillId="0" borderId="65" xfId="0" applyNumberFormat="1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20" fontId="1" fillId="0" borderId="76" xfId="0" applyNumberFormat="1" applyFont="1" applyBorder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20" fontId="1" fillId="0" borderId="28" xfId="0" applyNumberFormat="1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20" fontId="1" fillId="0" borderId="31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20" fontId="1" fillId="2" borderId="52" xfId="0" applyNumberFormat="1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20" fontId="1" fillId="2" borderId="48" xfId="0" applyNumberFormat="1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20" fontId="1" fillId="0" borderId="72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8" fontId="1" fillId="0" borderId="48" xfId="0" applyNumberFormat="1" applyFont="1" applyBorder="1" applyAlignment="1">
      <alignment horizontal="center" vertical="center"/>
    </xf>
    <xf numFmtId="18" fontId="1" fillId="0" borderId="3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18" fontId="1" fillId="2" borderId="44" xfId="0" applyNumberFormat="1" applyFont="1" applyFill="1" applyBorder="1" applyAlignment="1">
      <alignment horizontal="center" vertical="center"/>
    </xf>
    <xf numFmtId="18" fontId="1" fillId="2" borderId="15" xfId="0" applyNumberFormat="1" applyFont="1" applyFill="1" applyBorder="1" applyAlignment="1">
      <alignment horizontal="center" vertical="center"/>
    </xf>
    <xf numFmtId="18" fontId="1" fillId="2" borderId="37" xfId="0" applyNumberFormat="1" applyFont="1" applyFill="1" applyBorder="1" applyAlignment="1">
      <alignment horizontal="center" vertical="center"/>
    </xf>
    <xf numFmtId="18" fontId="1" fillId="2" borderId="46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CE1EE"/>
      <color rgb="FFC6F5F2"/>
      <color rgb="FFF5DC78"/>
      <color rgb="FF0AFF6C"/>
      <color rgb="FFF5F18C"/>
      <color rgb="FFFF6200"/>
      <color rgb="FFC4F7AB"/>
      <color rgb="FF87ED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E6AD2-4038-4AA7-A975-4B32B6CD3410}">
  <sheetPr>
    <tabColor theme="1"/>
  </sheetPr>
  <dimension ref="B3:E145"/>
  <sheetViews>
    <sheetView topLeftCell="A40" workbookViewId="0">
      <selection activeCell="E88" sqref="E88"/>
    </sheetView>
  </sheetViews>
  <sheetFormatPr baseColWidth="10" defaultColWidth="8.88671875" defaultRowHeight="14.4" x14ac:dyDescent="0.3"/>
  <cols>
    <col min="2" max="2" width="25.88671875" customWidth="1"/>
    <col min="3" max="3" width="52.33203125" customWidth="1"/>
    <col min="4" max="4" width="15.44140625" style="277" customWidth="1"/>
    <col min="5" max="5" width="30.33203125" bestFit="1" customWidth="1"/>
    <col min="6" max="6" width="1.33203125" bestFit="1" customWidth="1"/>
    <col min="7" max="7" width="38" bestFit="1" customWidth="1"/>
    <col min="8" max="8" width="41.44140625" bestFit="1" customWidth="1"/>
    <col min="9" max="9" width="17.5546875" bestFit="1" customWidth="1"/>
    <col min="10" max="10" width="81.33203125" bestFit="1" customWidth="1"/>
    <col min="11" max="11" width="108.88671875" bestFit="1" customWidth="1"/>
    <col min="12" max="12" width="28.44140625" bestFit="1" customWidth="1"/>
    <col min="13" max="13" width="50" bestFit="1" customWidth="1"/>
    <col min="14" max="14" width="54.44140625" bestFit="1" customWidth="1"/>
    <col min="15" max="15" width="111.44140625" bestFit="1" customWidth="1"/>
    <col min="16" max="16" width="58.88671875" bestFit="1" customWidth="1"/>
    <col min="17" max="17" width="41" bestFit="1" customWidth="1"/>
    <col min="18" max="18" width="39.33203125" bestFit="1" customWidth="1"/>
    <col min="19" max="19" width="27.33203125" bestFit="1" customWidth="1"/>
    <col min="20" max="20" width="37.44140625" bestFit="1" customWidth="1"/>
    <col min="21" max="21" width="64" bestFit="1" customWidth="1"/>
    <col min="22" max="22" width="17.33203125" bestFit="1" customWidth="1"/>
    <col min="23" max="23" width="47.44140625" bestFit="1" customWidth="1"/>
    <col min="24" max="24" width="32.6640625" bestFit="1" customWidth="1"/>
    <col min="25" max="25" width="20" bestFit="1" customWidth="1"/>
    <col min="26" max="26" width="38.44140625" bestFit="1" customWidth="1"/>
    <col min="27" max="27" width="68.88671875" bestFit="1" customWidth="1"/>
    <col min="28" max="28" width="54.109375" bestFit="1" customWidth="1"/>
    <col min="29" max="29" width="37.6640625" bestFit="1" customWidth="1"/>
    <col min="30" max="30" width="53.6640625" bestFit="1" customWidth="1"/>
    <col min="31" max="31" width="68.6640625" bestFit="1" customWidth="1"/>
    <col min="32" max="32" width="71.33203125" bestFit="1" customWidth="1"/>
    <col min="33" max="33" width="54.44140625" bestFit="1" customWidth="1"/>
    <col min="34" max="34" width="133.5546875" bestFit="1" customWidth="1"/>
    <col min="35" max="35" width="41" bestFit="1" customWidth="1"/>
    <col min="36" max="36" width="88.88671875" bestFit="1" customWidth="1"/>
    <col min="37" max="37" width="38.33203125" bestFit="1" customWidth="1"/>
    <col min="38" max="38" width="33.33203125" bestFit="1" customWidth="1"/>
    <col min="39" max="39" width="8.5546875" bestFit="1" customWidth="1"/>
    <col min="40" max="40" width="16.88671875" bestFit="1" customWidth="1"/>
    <col min="41" max="41" width="74.109375" bestFit="1" customWidth="1"/>
    <col min="42" max="42" width="37.109375" bestFit="1" customWidth="1"/>
    <col min="43" max="43" width="24.5546875" bestFit="1" customWidth="1"/>
    <col min="44" max="44" width="33.33203125" bestFit="1" customWidth="1"/>
    <col min="45" max="45" width="117.44140625" bestFit="1" customWidth="1"/>
    <col min="46" max="46" width="56.44140625" bestFit="1" customWidth="1"/>
    <col min="47" max="47" width="85.88671875" bestFit="1" customWidth="1"/>
    <col min="48" max="48" width="54.6640625" bestFit="1" customWidth="1"/>
    <col min="49" max="49" width="66.33203125" bestFit="1" customWidth="1"/>
    <col min="50" max="50" width="77" bestFit="1" customWidth="1"/>
    <col min="51" max="51" width="84.88671875" bestFit="1" customWidth="1"/>
    <col min="52" max="52" width="40" bestFit="1" customWidth="1"/>
    <col min="53" max="53" width="47.6640625" bestFit="1" customWidth="1"/>
    <col min="54" max="54" width="67.33203125" bestFit="1" customWidth="1"/>
    <col min="55" max="55" width="65.44140625" bestFit="1" customWidth="1"/>
    <col min="56" max="56" width="28.109375" bestFit="1" customWidth="1"/>
    <col min="57" max="57" width="36.44140625" bestFit="1" customWidth="1"/>
    <col min="58" max="58" width="51.5546875" bestFit="1" customWidth="1"/>
    <col min="59" max="59" width="81.109375" bestFit="1" customWidth="1"/>
    <col min="60" max="60" width="25.44140625" bestFit="1" customWidth="1"/>
    <col min="61" max="61" width="28.88671875" bestFit="1" customWidth="1"/>
    <col min="62" max="62" width="42.44140625" bestFit="1" customWidth="1"/>
    <col min="63" max="63" width="28.33203125" bestFit="1" customWidth="1"/>
    <col min="64" max="64" width="98.109375" bestFit="1" customWidth="1"/>
    <col min="65" max="65" width="78.5546875" bestFit="1" customWidth="1"/>
    <col min="66" max="66" width="132.109375" bestFit="1" customWidth="1"/>
    <col min="67" max="67" width="83.44140625" bestFit="1" customWidth="1"/>
    <col min="68" max="68" width="33.44140625" bestFit="1" customWidth="1"/>
    <col min="69" max="70" width="47.109375" bestFit="1" customWidth="1"/>
    <col min="71" max="71" width="32.5546875" bestFit="1" customWidth="1"/>
    <col min="72" max="72" width="53.44140625" bestFit="1" customWidth="1"/>
    <col min="73" max="73" width="90.88671875" bestFit="1" customWidth="1"/>
    <col min="74" max="74" width="95.44140625" bestFit="1" customWidth="1"/>
    <col min="75" max="75" width="35.5546875" bestFit="1" customWidth="1"/>
    <col min="76" max="76" width="34.5546875" bestFit="1" customWidth="1"/>
    <col min="77" max="77" width="33.109375" bestFit="1" customWidth="1"/>
    <col min="78" max="78" width="10.88671875" bestFit="1" customWidth="1"/>
    <col min="79" max="79" width="12.33203125" bestFit="1" customWidth="1"/>
  </cols>
  <sheetData>
    <row r="3" spans="2:4" ht="28.8" x14ac:dyDescent="0.3">
      <c r="B3" s="266" t="s">
        <v>0</v>
      </c>
      <c r="C3" s="267" t="s">
        <v>1</v>
      </c>
      <c r="D3" s="267" t="s">
        <v>2</v>
      </c>
    </row>
    <row r="4" spans="2:4" ht="28.8" x14ac:dyDescent="0.3">
      <c r="B4" s="385" t="s">
        <v>3</v>
      </c>
      <c r="C4" s="270" t="s">
        <v>4</v>
      </c>
      <c r="D4" s="274" t="s">
        <v>5</v>
      </c>
    </row>
    <row r="5" spans="2:4" ht="28.8" x14ac:dyDescent="0.3">
      <c r="B5" s="385"/>
      <c r="C5" s="270" t="s">
        <v>6</v>
      </c>
      <c r="D5" s="274" t="s">
        <v>5</v>
      </c>
    </row>
    <row r="6" spans="2:4" ht="28.8" x14ac:dyDescent="0.3">
      <c r="B6" s="385"/>
      <c r="C6" s="271" t="s">
        <v>7</v>
      </c>
      <c r="D6" s="273">
        <v>45661</v>
      </c>
    </row>
    <row r="7" spans="2:4" ht="28.8" x14ac:dyDescent="0.3">
      <c r="B7" s="385"/>
      <c r="C7" s="270" t="s">
        <v>8</v>
      </c>
      <c r="D7" s="280" t="s">
        <v>9</v>
      </c>
    </row>
    <row r="8" spans="2:4" x14ac:dyDescent="0.3">
      <c r="B8" s="385"/>
      <c r="C8" s="271" t="s">
        <v>10</v>
      </c>
      <c r="D8" s="272">
        <v>45751</v>
      </c>
    </row>
    <row r="9" spans="2:4" x14ac:dyDescent="0.3">
      <c r="B9" s="385"/>
      <c r="C9" s="264"/>
      <c r="D9" s="274"/>
    </row>
    <row r="10" spans="2:4" x14ac:dyDescent="0.3">
      <c r="B10" s="385"/>
      <c r="C10" s="264" t="s">
        <v>11</v>
      </c>
      <c r="D10" s="274" t="s">
        <v>11</v>
      </c>
    </row>
    <row r="11" spans="2:4" x14ac:dyDescent="0.3">
      <c r="B11" s="385"/>
      <c r="C11" s="264" t="s">
        <v>11</v>
      </c>
      <c r="D11" s="274" t="s">
        <v>11</v>
      </c>
    </row>
    <row r="12" spans="2:4" x14ac:dyDescent="0.3">
      <c r="B12" s="394"/>
      <c r="C12" s="264" t="s">
        <v>11</v>
      </c>
      <c r="D12" s="274" t="s">
        <v>11</v>
      </c>
    </row>
    <row r="13" spans="2:4" ht="28.8" x14ac:dyDescent="0.3">
      <c r="B13" s="387" t="s">
        <v>12</v>
      </c>
      <c r="C13" s="269" t="s">
        <v>13</v>
      </c>
      <c r="D13" s="275" t="s">
        <v>5</v>
      </c>
    </row>
    <row r="14" spans="2:4" x14ac:dyDescent="0.3">
      <c r="B14" s="387"/>
      <c r="C14" s="268" t="s">
        <v>14</v>
      </c>
      <c r="D14" s="275" t="s">
        <v>5</v>
      </c>
    </row>
    <row r="15" spans="2:4" x14ac:dyDescent="0.3">
      <c r="B15" s="387"/>
      <c r="C15" s="265" t="s">
        <v>15</v>
      </c>
      <c r="D15" s="275" t="s">
        <v>5</v>
      </c>
    </row>
    <row r="16" spans="2:4" x14ac:dyDescent="0.3">
      <c r="B16" s="387"/>
      <c r="C16" s="268" t="s">
        <v>16</v>
      </c>
      <c r="D16" s="275" t="s">
        <v>5</v>
      </c>
    </row>
    <row r="17" spans="2:4" x14ac:dyDescent="0.3">
      <c r="B17" s="387"/>
      <c r="C17" s="265" t="s">
        <v>17</v>
      </c>
      <c r="D17" s="275" t="s">
        <v>5</v>
      </c>
    </row>
    <row r="18" spans="2:4" x14ac:dyDescent="0.3">
      <c r="B18" s="387"/>
      <c r="C18" s="265" t="s">
        <v>18</v>
      </c>
      <c r="D18" s="275" t="s">
        <v>5</v>
      </c>
    </row>
    <row r="19" spans="2:4" ht="28.8" x14ac:dyDescent="0.3">
      <c r="B19" s="387"/>
      <c r="C19" s="269" t="s">
        <v>19</v>
      </c>
      <c r="D19" s="278">
        <v>45751</v>
      </c>
    </row>
    <row r="20" spans="2:4" x14ac:dyDescent="0.3">
      <c r="B20" s="388"/>
      <c r="C20" s="269" t="s">
        <v>20</v>
      </c>
      <c r="D20" s="283">
        <v>45751</v>
      </c>
    </row>
    <row r="21" spans="2:4" ht="15" customHeight="1" x14ac:dyDescent="0.3">
      <c r="B21" s="392" t="s">
        <v>21</v>
      </c>
      <c r="C21" s="264" t="s">
        <v>22</v>
      </c>
      <c r="D21" s="273" t="s">
        <v>5</v>
      </c>
    </row>
    <row r="22" spans="2:4" ht="28.8" x14ac:dyDescent="0.3">
      <c r="B22" s="393"/>
      <c r="C22" s="271" t="s">
        <v>7</v>
      </c>
      <c r="D22" s="273">
        <v>45661</v>
      </c>
    </row>
    <row r="23" spans="2:4" x14ac:dyDescent="0.3">
      <c r="B23" s="393"/>
      <c r="C23" s="270" t="s">
        <v>23</v>
      </c>
      <c r="D23" s="274" t="s">
        <v>24</v>
      </c>
    </row>
    <row r="24" spans="2:4" ht="28.8" x14ac:dyDescent="0.3">
      <c r="B24" s="393"/>
      <c r="C24" s="270" t="s">
        <v>25</v>
      </c>
      <c r="D24" s="273" t="s">
        <v>5</v>
      </c>
    </row>
    <row r="25" spans="2:4" x14ac:dyDescent="0.3">
      <c r="B25" s="393"/>
      <c r="C25" s="270" t="s">
        <v>26</v>
      </c>
      <c r="D25" s="272">
        <v>45842</v>
      </c>
    </row>
    <row r="26" spans="2:4" x14ac:dyDescent="0.3">
      <c r="B26" s="393"/>
      <c r="C26" s="264" t="s">
        <v>27</v>
      </c>
      <c r="D26" s="273" t="s">
        <v>5</v>
      </c>
    </row>
    <row r="27" spans="2:4" x14ac:dyDescent="0.3">
      <c r="B27" s="393"/>
      <c r="C27" s="264" t="s">
        <v>18</v>
      </c>
      <c r="D27" s="272">
        <v>45751</v>
      </c>
    </row>
    <row r="28" spans="2:4" ht="28.8" x14ac:dyDescent="0.3">
      <c r="B28" s="393"/>
      <c r="C28" s="270" t="s">
        <v>28</v>
      </c>
      <c r="D28" s="272">
        <v>45720</v>
      </c>
    </row>
    <row r="29" spans="2:4" x14ac:dyDescent="0.3">
      <c r="B29" s="393"/>
      <c r="C29" s="270" t="s">
        <v>20</v>
      </c>
      <c r="D29" s="272"/>
    </row>
    <row r="30" spans="2:4" x14ac:dyDescent="0.3">
      <c r="B30" s="393"/>
      <c r="C30" s="286"/>
      <c r="D30" s="287"/>
    </row>
    <row r="31" spans="2:4" x14ac:dyDescent="0.3">
      <c r="B31" s="390" t="s">
        <v>29</v>
      </c>
      <c r="C31" s="284" t="str">
        <f>C24</f>
        <v>Respuesta y proyección de correo a inquietudes sobre capacitación de EP</v>
      </c>
      <c r="D31" s="285" t="s">
        <v>5</v>
      </c>
    </row>
    <row r="32" spans="2:4" x14ac:dyDescent="0.3">
      <c r="B32" s="390"/>
      <c r="C32" s="284" t="str">
        <f>C19</f>
        <v>Organizacion y proyeccion correo centro ideas de negocio 9405</v>
      </c>
      <c r="D32" s="285" t="s">
        <v>11</v>
      </c>
    </row>
    <row r="33" spans="2:5" x14ac:dyDescent="0.3">
      <c r="B33" s="390"/>
      <c r="C33" s="284" t="str">
        <f>C27</f>
        <v xml:space="preserve">Validación de ideas de negocio 9405 </v>
      </c>
      <c r="D33" s="289">
        <f>D27</f>
        <v>45751</v>
      </c>
    </row>
    <row r="34" spans="2:5" x14ac:dyDescent="0.3">
      <c r="B34" s="390"/>
      <c r="C34" s="284" t="str">
        <f>C28</f>
        <v>Sesión de acompañamiento al 9405 y Verificación en el sistema de vigilancia la alternayova y los RAPs</v>
      </c>
      <c r="D34" s="289">
        <f>D28</f>
        <v>45720</v>
      </c>
    </row>
    <row r="35" spans="2:5" ht="43.2" x14ac:dyDescent="0.3">
      <c r="B35" s="390"/>
      <c r="C35" s="290" t="s">
        <v>30</v>
      </c>
      <c r="D35" s="295">
        <v>45751</v>
      </c>
      <c r="E35" t="s">
        <v>31</v>
      </c>
    </row>
    <row r="36" spans="2:5" ht="28.8" x14ac:dyDescent="0.3">
      <c r="B36" s="390"/>
      <c r="C36" s="290" t="s">
        <v>32</v>
      </c>
      <c r="D36" s="293" t="s">
        <v>2</v>
      </c>
    </row>
    <row r="37" spans="2:5" x14ac:dyDescent="0.3">
      <c r="B37" s="390"/>
      <c r="C37" s="284" t="s">
        <v>33</v>
      </c>
      <c r="D37" s="285" t="s">
        <v>5</v>
      </c>
    </row>
    <row r="38" spans="2:5" x14ac:dyDescent="0.3">
      <c r="B38" s="390"/>
      <c r="C38" s="284" t="s">
        <v>34</v>
      </c>
      <c r="D38" s="294" t="s">
        <v>5</v>
      </c>
      <c r="E38" t="s">
        <v>31</v>
      </c>
    </row>
    <row r="39" spans="2:5" ht="28.8" x14ac:dyDescent="0.3">
      <c r="B39" s="390"/>
      <c r="C39" s="290" t="s">
        <v>35</v>
      </c>
      <c r="D39" s="289">
        <v>45692</v>
      </c>
    </row>
    <row r="40" spans="2:5" ht="28.8" x14ac:dyDescent="0.3">
      <c r="B40" s="385" t="s">
        <v>36</v>
      </c>
      <c r="C40" s="270" t="s">
        <v>37</v>
      </c>
      <c r="D40" s="272">
        <v>45692</v>
      </c>
    </row>
    <row r="41" spans="2:5" x14ac:dyDescent="0.3">
      <c r="B41" s="385"/>
      <c r="C41" s="264" t="s">
        <v>38</v>
      </c>
      <c r="D41" s="274" t="s">
        <v>5</v>
      </c>
    </row>
    <row r="42" spans="2:5" x14ac:dyDescent="0.3">
      <c r="B42" s="385"/>
      <c r="C42" s="264" t="s">
        <v>39</v>
      </c>
      <c r="D42" s="273">
        <v>45751</v>
      </c>
    </row>
    <row r="43" spans="2:5" x14ac:dyDescent="0.3">
      <c r="B43" s="385"/>
      <c r="C43" s="264" t="s">
        <v>40</v>
      </c>
      <c r="D43" s="272">
        <v>45692</v>
      </c>
    </row>
    <row r="44" spans="2:5" x14ac:dyDescent="0.3">
      <c r="B44" s="385"/>
      <c r="C44" s="270" t="s">
        <v>10</v>
      </c>
      <c r="D44" s="274" t="s">
        <v>41</v>
      </c>
    </row>
    <row r="45" spans="2:5" ht="28.8" x14ac:dyDescent="0.3">
      <c r="B45" s="385"/>
      <c r="C45" s="270" t="s">
        <v>42</v>
      </c>
      <c r="D45" s="272">
        <v>45751</v>
      </c>
    </row>
    <row r="46" spans="2:5" x14ac:dyDescent="0.3">
      <c r="B46" s="385"/>
      <c r="C46" s="264" t="s">
        <v>43</v>
      </c>
      <c r="D46" s="274" t="s">
        <v>44</v>
      </c>
    </row>
    <row r="47" spans="2:5" ht="28.8" x14ac:dyDescent="0.3">
      <c r="B47" s="385"/>
      <c r="C47" s="281" t="s">
        <v>45</v>
      </c>
      <c r="D47" s="291" t="s">
        <v>44</v>
      </c>
    </row>
    <row r="48" spans="2:5" x14ac:dyDescent="0.3">
      <c r="B48" s="390" t="s">
        <v>46</v>
      </c>
      <c r="C48" s="284" t="s">
        <v>47</v>
      </c>
      <c r="D48" s="288" t="s">
        <v>5</v>
      </c>
    </row>
    <row r="49" spans="2:5" x14ac:dyDescent="0.3">
      <c r="B49" s="390"/>
      <c r="C49" s="284" t="s">
        <v>48</v>
      </c>
      <c r="D49" s="289">
        <v>45692</v>
      </c>
    </row>
    <row r="50" spans="2:5" x14ac:dyDescent="0.3">
      <c r="B50" s="390"/>
      <c r="C50" s="290" t="s">
        <v>49</v>
      </c>
      <c r="D50" s="289">
        <v>45751</v>
      </c>
    </row>
    <row r="51" spans="2:5" ht="28.8" x14ac:dyDescent="0.3">
      <c r="B51" s="390"/>
      <c r="C51" s="290" t="s">
        <v>50</v>
      </c>
      <c r="D51" s="285" t="s">
        <v>5</v>
      </c>
    </row>
    <row r="52" spans="2:5" ht="43.2" x14ac:dyDescent="0.3">
      <c r="B52" s="390"/>
      <c r="C52" s="290" t="s">
        <v>51</v>
      </c>
      <c r="D52" s="285" t="s">
        <v>24</v>
      </c>
    </row>
    <row r="53" spans="2:5" ht="28.8" x14ac:dyDescent="0.3">
      <c r="B53" s="390"/>
      <c r="C53" s="290" t="s">
        <v>19</v>
      </c>
      <c r="D53" s="289">
        <v>45692</v>
      </c>
    </row>
    <row r="54" spans="2:5" x14ac:dyDescent="0.3">
      <c r="B54" s="390"/>
      <c r="C54" s="284" t="s">
        <v>11</v>
      </c>
      <c r="D54" s="285" t="s">
        <v>11</v>
      </c>
    </row>
    <row r="55" spans="2:5" x14ac:dyDescent="0.3">
      <c r="B55" s="390"/>
      <c r="C55" s="284" t="s">
        <v>11</v>
      </c>
      <c r="D55" s="285" t="s">
        <v>11</v>
      </c>
    </row>
    <row r="56" spans="2:5" ht="28.8" x14ac:dyDescent="0.3">
      <c r="B56" s="385" t="s">
        <v>52</v>
      </c>
      <c r="C56" s="270" t="s">
        <v>53</v>
      </c>
      <c r="D56" s="274"/>
    </row>
    <row r="57" spans="2:5" x14ac:dyDescent="0.3">
      <c r="B57" s="385"/>
      <c r="C57" s="264" t="s">
        <v>54</v>
      </c>
      <c r="D57" s="274"/>
    </row>
    <row r="58" spans="2:5" x14ac:dyDescent="0.3">
      <c r="B58" s="385"/>
      <c r="C58" s="264" t="s">
        <v>55</v>
      </c>
      <c r="D58" s="274"/>
    </row>
    <row r="59" spans="2:5" x14ac:dyDescent="0.3">
      <c r="B59" s="385"/>
      <c r="C59" s="264" t="s">
        <v>56</v>
      </c>
      <c r="D59" s="274"/>
    </row>
    <row r="60" spans="2:5" x14ac:dyDescent="0.3">
      <c r="B60" s="385"/>
      <c r="C60" s="264" t="s">
        <v>57</v>
      </c>
      <c r="D60" s="274"/>
    </row>
    <row r="61" spans="2:5" x14ac:dyDescent="0.3">
      <c r="B61" s="385"/>
      <c r="C61" s="264"/>
      <c r="D61" s="274"/>
    </row>
    <row r="62" spans="2:5" x14ac:dyDescent="0.3">
      <c r="B62" s="385"/>
      <c r="C62" s="271"/>
      <c r="D62" s="292"/>
      <c r="E62" t="s">
        <v>31</v>
      </c>
    </row>
    <row r="63" spans="2:5" x14ac:dyDescent="0.3">
      <c r="B63" s="385"/>
      <c r="C63" s="271"/>
      <c r="D63" s="272"/>
    </row>
    <row r="64" spans="2:5" x14ac:dyDescent="0.3">
      <c r="B64" s="385"/>
      <c r="C64" s="264"/>
      <c r="D64" s="274"/>
      <c r="E64" t="s">
        <v>31</v>
      </c>
    </row>
    <row r="65" spans="2:5" x14ac:dyDescent="0.3">
      <c r="B65" s="385"/>
      <c r="C65" s="264" t="s">
        <v>11</v>
      </c>
      <c r="D65" s="274" t="s">
        <v>11</v>
      </c>
    </row>
    <row r="66" spans="2:5" ht="28.8" x14ac:dyDescent="0.3">
      <c r="B66" s="391" t="s">
        <v>58</v>
      </c>
      <c r="C66" s="279" t="s">
        <v>6</v>
      </c>
      <c r="D66" s="275" t="s">
        <v>59</v>
      </c>
    </row>
    <row r="67" spans="2:5" x14ac:dyDescent="0.3">
      <c r="B67" s="391"/>
      <c r="C67" s="269" t="s">
        <v>60</v>
      </c>
      <c r="D67" s="275" t="s">
        <v>59</v>
      </c>
    </row>
    <row r="68" spans="2:5" ht="28.8" x14ac:dyDescent="0.3">
      <c r="B68" s="391"/>
      <c r="C68" s="269" t="s">
        <v>61</v>
      </c>
      <c r="D68" s="278">
        <v>45692</v>
      </c>
      <c r="E68" t="s">
        <v>62</v>
      </c>
    </row>
    <row r="69" spans="2:5" ht="29.25" customHeight="1" x14ac:dyDescent="0.3">
      <c r="B69" s="391"/>
      <c r="C69" s="269" t="s">
        <v>63</v>
      </c>
      <c r="D69" s="275" t="s">
        <v>64</v>
      </c>
    </row>
    <row r="70" spans="2:5" ht="28.8" x14ac:dyDescent="0.3">
      <c r="B70" s="391"/>
      <c r="C70" s="269" t="s">
        <v>45</v>
      </c>
      <c r="D70" s="275" t="s">
        <v>64</v>
      </c>
    </row>
    <row r="71" spans="2:5" ht="28.8" x14ac:dyDescent="0.3">
      <c r="B71" s="391"/>
      <c r="C71" s="279" t="s">
        <v>65</v>
      </c>
      <c r="D71" s="275" t="s">
        <v>66</v>
      </c>
    </row>
    <row r="72" spans="2:5" ht="43.2" x14ac:dyDescent="0.3">
      <c r="B72" s="391"/>
      <c r="C72" s="279" t="s">
        <v>67</v>
      </c>
      <c r="D72" s="275" t="s">
        <v>66</v>
      </c>
    </row>
    <row r="73" spans="2:5" ht="28.8" x14ac:dyDescent="0.3">
      <c r="B73" s="385" t="s">
        <v>68</v>
      </c>
      <c r="C73" s="270" t="s">
        <v>69</v>
      </c>
      <c r="D73" s="274" t="s">
        <v>70</v>
      </c>
    </row>
    <row r="74" spans="2:5" ht="28.8" x14ac:dyDescent="0.3">
      <c r="B74" s="385"/>
      <c r="C74" s="270" t="s">
        <v>50</v>
      </c>
      <c r="D74" s="274" t="s">
        <v>70</v>
      </c>
    </row>
    <row r="75" spans="2:5" ht="28.8" x14ac:dyDescent="0.3">
      <c r="B75" s="385"/>
      <c r="C75" s="270" t="s">
        <v>71</v>
      </c>
      <c r="D75" s="272">
        <v>45692</v>
      </c>
    </row>
    <row r="76" spans="2:5" ht="43.2" x14ac:dyDescent="0.3">
      <c r="B76" s="385"/>
      <c r="C76" s="281" t="s">
        <v>72</v>
      </c>
      <c r="D76" s="274" t="s">
        <v>70</v>
      </c>
    </row>
    <row r="77" spans="2:5" ht="28.8" x14ac:dyDescent="0.3">
      <c r="B77" s="389"/>
      <c r="C77" s="282" t="s">
        <v>73</v>
      </c>
      <c r="D77" s="280" t="s">
        <v>74</v>
      </c>
    </row>
    <row r="78" spans="2:5" ht="28.8" x14ac:dyDescent="0.3">
      <c r="B78" s="385"/>
      <c r="C78" s="270" t="s">
        <v>75</v>
      </c>
      <c r="D78" s="272" t="s">
        <v>76</v>
      </c>
    </row>
    <row r="79" spans="2:5" ht="28.8" x14ac:dyDescent="0.3">
      <c r="B79" s="385"/>
      <c r="C79" s="270" t="s">
        <v>77</v>
      </c>
      <c r="D79" s="272">
        <v>45720</v>
      </c>
    </row>
    <row r="80" spans="2:5" x14ac:dyDescent="0.3">
      <c r="B80" s="385"/>
      <c r="C80" s="286" t="s">
        <v>78</v>
      </c>
      <c r="D80" s="272">
        <v>45934</v>
      </c>
    </row>
    <row r="81" spans="2:4" ht="28.8" x14ac:dyDescent="0.3">
      <c r="B81" s="309"/>
      <c r="C81" s="310" t="s">
        <v>79</v>
      </c>
      <c r="D81" s="311" t="s">
        <v>80</v>
      </c>
    </row>
    <row r="82" spans="2:4" x14ac:dyDescent="0.3">
      <c r="B82" s="308"/>
      <c r="C82" s="264"/>
      <c r="D82" s="272"/>
    </row>
    <row r="83" spans="2:4" x14ac:dyDescent="0.3">
      <c r="B83" s="308"/>
      <c r="C83" s="264"/>
      <c r="D83" s="272"/>
    </row>
    <row r="84" spans="2:4" x14ac:dyDescent="0.3">
      <c r="B84" s="308"/>
      <c r="C84" s="264"/>
      <c r="D84" s="272"/>
    </row>
    <row r="85" spans="2:4" x14ac:dyDescent="0.3">
      <c r="B85" s="308"/>
      <c r="C85" s="264"/>
      <c r="D85" s="272"/>
    </row>
    <row r="86" spans="2:4" x14ac:dyDescent="0.3">
      <c r="B86" s="308"/>
      <c r="C86" s="264"/>
      <c r="D86" s="272"/>
    </row>
    <row r="87" spans="2:4" x14ac:dyDescent="0.3">
      <c r="B87" s="308"/>
      <c r="C87" s="264"/>
      <c r="D87" s="272"/>
    </row>
    <row r="88" spans="2:4" x14ac:dyDescent="0.3">
      <c r="B88" s="308"/>
      <c r="C88" s="264"/>
      <c r="D88" s="272"/>
    </row>
    <row r="89" spans="2:4" x14ac:dyDescent="0.3">
      <c r="B89" s="390" t="s">
        <v>81</v>
      </c>
      <c r="C89" s="268" t="s">
        <v>82</v>
      </c>
      <c r="D89" s="276" t="s">
        <v>5</v>
      </c>
    </row>
    <row r="90" spans="2:4" x14ac:dyDescent="0.3">
      <c r="B90" s="390"/>
      <c r="C90" s="265" t="s">
        <v>83</v>
      </c>
      <c r="D90" s="276" t="s">
        <v>5</v>
      </c>
    </row>
    <row r="91" spans="2:4" x14ac:dyDescent="0.3">
      <c r="B91" s="390"/>
      <c r="C91" s="265" t="s">
        <v>84</v>
      </c>
      <c r="D91" s="276" t="s">
        <v>5</v>
      </c>
    </row>
    <row r="92" spans="2:4" x14ac:dyDescent="0.3">
      <c r="B92" s="390"/>
      <c r="C92" s="265" t="s">
        <v>85</v>
      </c>
      <c r="D92" s="276" t="s">
        <v>5</v>
      </c>
    </row>
    <row r="93" spans="2:4" x14ac:dyDescent="0.3">
      <c r="B93" s="390"/>
      <c r="C93" s="265" t="s">
        <v>86</v>
      </c>
      <c r="D93" s="276" t="s">
        <v>5</v>
      </c>
    </row>
    <row r="94" spans="2:4" x14ac:dyDescent="0.3">
      <c r="B94" s="390"/>
      <c r="C94" s="265"/>
      <c r="D94" s="275"/>
    </row>
    <row r="95" spans="2:4" x14ac:dyDescent="0.3">
      <c r="B95" s="390"/>
      <c r="C95" s="265"/>
      <c r="D95" s="275"/>
    </row>
    <row r="96" spans="2:4" x14ac:dyDescent="0.3">
      <c r="B96" s="390"/>
      <c r="C96" s="265" t="s">
        <v>11</v>
      </c>
      <c r="D96" s="275" t="s">
        <v>11</v>
      </c>
    </row>
    <row r="97" spans="2:4" x14ac:dyDescent="0.3">
      <c r="B97" s="385" t="s">
        <v>87</v>
      </c>
      <c r="C97" s="264" t="s">
        <v>88</v>
      </c>
      <c r="D97" s="274" t="s">
        <v>89</v>
      </c>
    </row>
    <row r="98" spans="2:4" x14ac:dyDescent="0.3">
      <c r="B98" s="385"/>
      <c r="C98" s="264" t="s">
        <v>90</v>
      </c>
      <c r="D98" s="274" t="s">
        <v>89</v>
      </c>
    </row>
    <row r="99" spans="2:4" x14ac:dyDescent="0.3">
      <c r="B99" s="385"/>
      <c r="C99" s="264" t="s">
        <v>86</v>
      </c>
      <c r="D99" s="274" t="s">
        <v>91</v>
      </c>
    </row>
    <row r="100" spans="2:4" x14ac:dyDescent="0.3">
      <c r="B100" s="385"/>
      <c r="C100" s="264" t="s">
        <v>92</v>
      </c>
      <c r="D100" s="274" t="s">
        <v>93</v>
      </c>
    </row>
    <row r="101" spans="2:4" x14ac:dyDescent="0.3">
      <c r="B101" s="385"/>
      <c r="C101" s="264" t="s">
        <v>94</v>
      </c>
      <c r="D101" s="274" t="s">
        <v>95</v>
      </c>
    </row>
    <row r="102" spans="2:4" x14ac:dyDescent="0.3">
      <c r="B102" s="385"/>
      <c r="C102" s="264"/>
      <c r="D102" s="274"/>
    </row>
    <row r="103" spans="2:4" x14ac:dyDescent="0.3">
      <c r="B103" s="385"/>
      <c r="C103" s="264"/>
      <c r="D103" s="274"/>
    </row>
    <row r="104" spans="2:4" x14ac:dyDescent="0.3">
      <c r="B104" s="386"/>
      <c r="C104" s="264"/>
      <c r="D104" s="274" t="s">
        <v>11</v>
      </c>
    </row>
    <row r="105" spans="2:4" x14ac:dyDescent="0.3">
      <c r="B105" s="387" t="s">
        <v>96</v>
      </c>
      <c r="C105" s="268" t="s">
        <v>97</v>
      </c>
      <c r="D105" s="275" t="s">
        <v>98</v>
      </c>
    </row>
    <row r="106" spans="2:4" x14ac:dyDescent="0.3">
      <c r="B106" s="387"/>
      <c r="C106" s="265" t="s">
        <v>90</v>
      </c>
      <c r="D106" s="275" t="s">
        <v>99</v>
      </c>
    </row>
    <row r="107" spans="2:4" x14ac:dyDescent="0.3">
      <c r="B107" s="387"/>
      <c r="C107" s="265" t="s">
        <v>100</v>
      </c>
      <c r="D107" s="296" t="s">
        <v>91</v>
      </c>
    </row>
    <row r="108" spans="2:4" ht="16.5" customHeight="1" x14ac:dyDescent="0.3">
      <c r="B108" s="387"/>
      <c r="C108" s="269" t="s">
        <v>101</v>
      </c>
      <c r="D108" s="296" t="s">
        <v>93</v>
      </c>
    </row>
    <row r="109" spans="2:4" ht="16.5" customHeight="1" x14ac:dyDescent="0.3">
      <c r="B109" s="387"/>
      <c r="C109" s="269"/>
      <c r="D109" s="275"/>
    </row>
    <row r="110" spans="2:4" x14ac:dyDescent="0.3">
      <c r="B110" s="387"/>
      <c r="C110" s="265" t="s">
        <v>11</v>
      </c>
      <c r="D110" s="275" t="s">
        <v>11</v>
      </c>
    </row>
    <row r="111" spans="2:4" x14ac:dyDescent="0.3">
      <c r="B111" s="388"/>
      <c r="C111" s="265" t="s">
        <v>11</v>
      </c>
      <c r="D111" s="275" t="s">
        <v>11</v>
      </c>
    </row>
    <row r="112" spans="2:4" x14ac:dyDescent="0.3">
      <c r="B112" s="385" t="s">
        <v>102</v>
      </c>
      <c r="C112" s="264" t="s">
        <v>103</v>
      </c>
      <c r="D112" s="274" t="s">
        <v>5</v>
      </c>
    </row>
    <row r="113" spans="2:4" ht="28.8" x14ac:dyDescent="0.3">
      <c r="B113" s="385"/>
      <c r="C113" s="270" t="s">
        <v>104</v>
      </c>
      <c r="D113" s="274" t="s">
        <v>5</v>
      </c>
    </row>
    <row r="114" spans="2:4" ht="28.8" x14ac:dyDescent="0.3">
      <c r="B114" s="385"/>
      <c r="C114" s="270" t="s">
        <v>105</v>
      </c>
      <c r="D114" s="274" t="s">
        <v>5</v>
      </c>
    </row>
    <row r="115" spans="2:4" x14ac:dyDescent="0.3">
      <c r="B115" s="385"/>
      <c r="C115" s="270" t="s">
        <v>106</v>
      </c>
      <c r="D115" s="274" t="s">
        <v>24</v>
      </c>
    </row>
    <row r="116" spans="2:4" x14ac:dyDescent="0.3">
      <c r="B116" s="385"/>
      <c r="C116" s="264" t="s">
        <v>11</v>
      </c>
      <c r="D116" s="274" t="s">
        <v>11</v>
      </c>
    </row>
    <row r="117" spans="2:4" x14ac:dyDescent="0.3">
      <c r="B117" s="386"/>
      <c r="C117" s="264" t="s">
        <v>11</v>
      </c>
      <c r="D117" s="274" t="s">
        <v>11</v>
      </c>
    </row>
    <row r="118" spans="2:4" ht="28.8" x14ac:dyDescent="0.3">
      <c r="B118" s="387" t="s">
        <v>107</v>
      </c>
      <c r="C118" s="269" t="s">
        <v>108</v>
      </c>
      <c r="D118" s="275" t="s">
        <v>70</v>
      </c>
    </row>
    <row r="119" spans="2:4" x14ac:dyDescent="0.3">
      <c r="B119" s="387"/>
      <c r="C119" s="265" t="s">
        <v>109</v>
      </c>
      <c r="D119" s="275" t="s">
        <v>70</v>
      </c>
    </row>
    <row r="120" spans="2:4" x14ac:dyDescent="0.3">
      <c r="B120" s="387"/>
      <c r="C120" s="265" t="s">
        <v>110</v>
      </c>
      <c r="D120" s="275" t="s">
        <v>70</v>
      </c>
    </row>
    <row r="121" spans="2:4" ht="28.8" x14ac:dyDescent="0.3">
      <c r="B121" s="387"/>
      <c r="C121" s="269" t="s">
        <v>111</v>
      </c>
      <c r="D121" s="275" t="s">
        <v>70</v>
      </c>
    </row>
    <row r="122" spans="2:4" x14ac:dyDescent="0.3">
      <c r="B122" s="387"/>
      <c r="C122" s="265" t="s">
        <v>112</v>
      </c>
      <c r="D122" s="275" t="s">
        <v>70</v>
      </c>
    </row>
    <row r="123" spans="2:4" x14ac:dyDescent="0.3">
      <c r="B123" s="387"/>
      <c r="C123" s="279" t="s">
        <v>113</v>
      </c>
      <c r="D123" s="278">
        <v>45692</v>
      </c>
    </row>
    <row r="124" spans="2:4" ht="28.8" x14ac:dyDescent="0.3">
      <c r="B124" s="388"/>
      <c r="C124" s="269" t="s">
        <v>114</v>
      </c>
      <c r="D124" s="275" t="s">
        <v>70</v>
      </c>
    </row>
    <row r="130" spans="2:2" x14ac:dyDescent="0.3">
      <c r="B130" t="s">
        <v>3</v>
      </c>
    </row>
    <row r="131" spans="2:2" x14ac:dyDescent="0.3">
      <c r="B131" t="s">
        <v>12</v>
      </c>
    </row>
    <row r="132" spans="2:2" x14ac:dyDescent="0.3">
      <c r="B132" t="s">
        <v>21</v>
      </c>
    </row>
    <row r="133" spans="2:2" x14ac:dyDescent="0.3">
      <c r="B133" t="s">
        <v>29</v>
      </c>
    </row>
    <row r="134" spans="2:2" x14ac:dyDescent="0.3">
      <c r="B134" t="s">
        <v>115</v>
      </c>
    </row>
    <row r="135" spans="2:2" x14ac:dyDescent="0.3">
      <c r="B135" t="s">
        <v>36</v>
      </c>
    </row>
    <row r="136" spans="2:2" x14ac:dyDescent="0.3">
      <c r="B136" t="s">
        <v>46</v>
      </c>
    </row>
    <row r="137" spans="2:2" x14ac:dyDescent="0.3">
      <c r="B137" t="s">
        <v>52</v>
      </c>
    </row>
    <row r="138" spans="2:2" x14ac:dyDescent="0.3">
      <c r="B138" t="s">
        <v>58</v>
      </c>
    </row>
    <row r="139" spans="2:2" x14ac:dyDescent="0.3">
      <c r="B139" t="s">
        <v>68</v>
      </c>
    </row>
    <row r="140" spans="2:2" x14ac:dyDescent="0.3">
      <c r="B140" t="s">
        <v>81</v>
      </c>
    </row>
    <row r="141" spans="2:2" x14ac:dyDescent="0.3">
      <c r="B141" t="s">
        <v>87</v>
      </c>
    </row>
    <row r="142" spans="2:2" x14ac:dyDescent="0.3">
      <c r="B142" t="s">
        <v>96</v>
      </c>
    </row>
    <row r="143" spans="2:2" x14ac:dyDescent="0.3">
      <c r="B143" t="s">
        <v>102</v>
      </c>
    </row>
    <row r="144" spans="2:2" x14ac:dyDescent="0.3">
      <c r="B144" t="s">
        <v>116</v>
      </c>
    </row>
    <row r="145" spans="2:2" x14ac:dyDescent="0.3">
      <c r="B145" t="s">
        <v>107</v>
      </c>
    </row>
  </sheetData>
  <mergeCells count="14">
    <mergeCell ref="B48:B55"/>
    <mergeCell ref="B21:B30"/>
    <mergeCell ref="B4:B12"/>
    <mergeCell ref="B13:B20"/>
    <mergeCell ref="B31:B39"/>
    <mergeCell ref="B40:B47"/>
    <mergeCell ref="B112:B117"/>
    <mergeCell ref="B118:B124"/>
    <mergeCell ref="B56:B65"/>
    <mergeCell ref="B73:B80"/>
    <mergeCell ref="B89:B96"/>
    <mergeCell ref="B97:B104"/>
    <mergeCell ref="B105:B111"/>
    <mergeCell ref="B66:B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B1DB-19DE-45EF-A85B-25FCBB341330}">
  <sheetPr>
    <tabColor rgb="FF7030A0"/>
  </sheetPr>
  <dimension ref="B1:AN156"/>
  <sheetViews>
    <sheetView tabSelected="1" topLeftCell="AG1" workbookViewId="0">
      <selection activeCell="AT40" sqref="AT40"/>
    </sheetView>
  </sheetViews>
  <sheetFormatPr baseColWidth="10" defaultColWidth="8.88671875" defaultRowHeight="14.4" x14ac:dyDescent="0.3"/>
  <cols>
    <col min="1" max="1" width="0" hidden="1" customWidth="1"/>
    <col min="2" max="2" width="33.33203125" hidden="1" customWidth="1"/>
    <col min="3" max="4" width="9.88671875" style="126" hidden="1" customWidth="1"/>
    <col min="5" max="6" width="35.6640625" hidden="1" customWidth="1"/>
    <col min="7" max="8" width="0" style="126" hidden="1" customWidth="1"/>
    <col min="9" max="9" width="3" hidden="1" customWidth="1"/>
    <col min="10" max="10" width="30.6640625" hidden="1" customWidth="1"/>
    <col min="11" max="12" width="0" hidden="1" customWidth="1"/>
    <col min="13" max="14" width="29.6640625" hidden="1" customWidth="1"/>
    <col min="15" max="16" width="0" hidden="1" customWidth="1"/>
    <col min="17" max="17" width="4.33203125" hidden="1" customWidth="1"/>
    <col min="18" max="18" width="25" hidden="1" customWidth="1"/>
    <col min="19" max="20" width="0" hidden="1" customWidth="1"/>
    <col min="21" max="21" width="30.109375" hidden="1" customWidth="1"/>
    <col min="22" max="22" width="30" hidden="1" customWidth="1"/>
    <col min="23" max="25" width="0" hidden="1" customWidth="1"/>
    <col min="26" max="26" width="25.33203125" hidden="1" customWidth="1"/>
    <col min="27" max="28" width="0" hidden="1" customWidth="1"/>
    <col min="29" max="29" width="31.5546875" hidden="1" customWidth="1"/>
    <col min="30" max="30" width="33.88671875" hidden="1" customWidth="1"/>
    <col min="31" max="32" width="0" hidden="1" customWidth="1"/>
    <col min="34" max="34" width="26.77734375" customWidth="1"/>
    <col min="37" max="37" width="32.109375" customWidth="1"/>
    <col min="38" max="38" width="30.109375" customWidth="1"/>
    <col min="16376" max="16376" width="9.109375" bestFit="1" customWidth="1"/>
    <col min="16377" max="16384" width="9.109375" customWidth="1"/>
  </cols>
  <sheetData>
    <row r="1" spans="2:40" ht="15" thickBot="1" x14ac:dyDescent="0.35"/>
    <row r="2" spans="2:40" ht="15" thickBot="1" x14ac:dyDescent="0.35">
      <c r="B2" s="423" t="s">
        <v>117</v>
      </c>
      <c r="C2" s="509"/>
      <c r="D2" s="509"/>
      <c r="E2" s="509"/>
      <c r="F2" s="509"/>
      <c r="G2" s="509"/>
      <c r="H2" s="510"/>
      <c r="J2" s="423" t="s">
        <v>185</v>
      </c>
      <c r="K2" s="509"/>
      <c r="L2" s="509"/>
      <c r="M2" s="509"/>
      <c r="N2" s="509"/>
      <c r="O2" s="509"/>
      <c r="P2" s="510"/>
      <c r="R2" s="423" t="s">
        <v>186</v>
      </c>
      <c r="S2" s="509"/>
      <c r="T2" s="509"/>
      <c r="U2" s="509"/>
      <c r="V2" s="509"/>
      <c r="W2" s="509"/>
      <c r="X2" s="510"/>
      <c r="Z2" s="433" t="s">
        <v>118</v>
      </c>
      <c r="AA2" s="475"/>
      <c r="AB2" s="475"/>
      <c r="AC2" s="475"/>
      <c r="AD2" s="475"/>
      <c r="AE2" s="475"/>
      <c r="AF2" s="476"/>
      <c r="AH2" s="439" t="s">
        <v>119</v>
      </c>
      <c r="AI2" s="439" t="s">
        <v>120</v>
      </c>
      <c r="AJ2" s="439"/>
      <c r="AK2" s="477" t="s">
        <v>187</v>
      </c>
      <c r="AL2" s="478"/>
      <c r="AM2" s="445" t="s">
        <v>121</v>
      </c>
      <c r="AN2" s="445"/>
    </row>
    <row r="3" spans="2:40" ht="28.5" customHeight="1" x14ac:dyDescent="0.3">
      <c r="B3" s="399" t="s">
        <v>119</v>
      </c>
      <c r="C3" s="523" t="s">
        <v>120</v>
      </c>
      <c r="D3" s="523"/>
      <c r="E3" s="529" t="s">
        <v>188</v>
      </c>
      <c r="F3" s="524"/>
      <c r="G3" s="410" t="s">
        <v>121</v>
      </c>
      <c r="H3" s="411"/>
      <c r="J3" s="399" t="s">
        <v>119</v>
      </c>
      <c r="K3" s="523" t="s">
        <v>120</v>
      </c>
      <c r="L3" s="523"/>
      <c r="M3" s="501" t="s">
        <v>189</v>
      </c>
      <c r="N3" s="524"/>
      <c r="O3" s="410" t="s">
        <v>121</v>
      </c>
      <c r="P3" s="411"/>
      <c r="R3" s="399" t="s">
        <v>119</v>
      </c>
      <c r="S3" s="400" t="s">
        <v>120</v>
      </c>
      <c r="T3" s="400"/>
      <c r="U3" s="501" t="s">
        <v>190</v>
      </c>
      <c r="V3" s="502"/>
      <c r="W3" s="410" t="s">
        <v>121</v>
      </c>
      <c r="X3" s="411"/>
      <c r="Z3" s="439" t="s">
        <v>119</v>
      </c>
      <c r="AA3" s="439" t="s">
        <v>120</v>
      </c>
      <c r="AB3" s="439"/>
      <c r="AC3" s="477" t="s">
        <v>191</v>
      </c>
      <c r="AD3" s="478"/>
      <c r="AE3" s="445" t="s">
        <v>121</v>
      </c>
      <c r="AF3" s="445"/>
      <c r="AH3" s="439"/>
      <c r="AI3" s="263" t="s">
        <v>122</v>
      </c>
      <c r="AJ3" s="263" t="s">
        <v>123</v>
      </c>
      <c r="AK3" s="263" t="s">
        <v>124</v>
      </c>
      <c r="AL3" s="263" t="s">
        <v>125</v>
      </c>
      <c r="AM3" s="263" t="s">
        <v>122</v>
      </c>
      <c r="AN3" s="263" t="s">
        <v>123</v>
      </c>
    </row>
    <row r="4" spans="2:40" ht="51.75" customHeight="1" thickBot="1" x14ac:dyDescent="0.35">
      <c r="B4" s="399"/>
      <c r="C4" s="78" t="s">
        <v>122</v>
      </c>
      <c r="D4" s="78" t="s">
        <v>123</v>
      </c>
      <c r="E4" s="78" t="s">
        <v>124</v>
      </c>
      <c r="F4" s="78" t="s">
        <v>125</v>
      </c>
      <c r="G4" s="78" t="s">
        <v>122</v>
      </c>
      <c r="H4" s="79" t="s">
        <v>123</v>
      </c>
      <c r="J4" s="399"/>
      <c r="K4" s="78" t="s">
        <v>122</v>
      </c>
      <c r="L4" s="78" t="s">
        <v>123</v>
      </c>
      <c r="M4" s="78" t="s">
        <v>124</v>
      </c>
      <c r="N4" s="78" t="s">
        <v>125</v>
      </c>
      <c r="O4" s="78" t="s">
        <v>122</v>
      </c>
      <c r="P4" s="79" t="s">
        <v>123</v>
      </c>
      <c r="R4" s="399"/>
      <c r="S4" s="78" t="s">
        <v>122</v>
      </c>
      <c r="T4" s="78" t="s">
        <v>123</v>
      </c>
      <c r="U4" s="78" t="s">
        <v>124</v>
      </c>
      <c r="V4" s="78" t="s">
        <v>125</v>
      </c>
      <c r="W4" s="78" t="s">
        <v>122</v>
      </c>
      <c r="X4" s="79" t="s">
        <v>123</v>
      </c>
      <c r="Z4" s="439"/>
      <c r="AA4" s="263" t="s">
        <v>122</v>
      </c>
      <c r="AB4" s="263" t="s">
        <v>123</v>
      </c>
      <c r="AC4" s="263" t="s">
        <v>124</v>
      </c>
      <c r="AD4" s="263" t="s">
        <v>125</v>
      </c>
      <c r="AE4" s="263" t="s">
        <v>122</v>
      </c>
      <c r="AF4" s="263" t="s">
        <v>123</v>
      </c>
      <c r="AH4" s="544">
        <v>45839</v>
      </c>
      <c r="AI4" s="297">
        <v>0.33333333333333331</v>
      </c>
      <c r="AJ4" s="297">
        <v>0.41666666666666669</v>
      </c>
      <c r="AK4" s="384" t="s">
        <v>192</v>
      </c>
      <c r="AL4" s="384" t="s">
        <v>192</v>
      </c>
      <c r="AM4" s="297">
        <v>0.33333333333333331</v>
      </c>
      <c r="AN4" s="378">
        <v>0.41666666666666669</v>
      </c>
    </row>
    <row r="5" spans="2:40" ht="47.25" customHeight="1" x14ac:dyDescent="0.3">
      <c r="B5" s="528">
        <v>45705</v>
      </c>
      <c r="C5" s="118">
        <v>0.375</v>
      </c>
      <c r="D5" s="118">
        <v>0.41666666666666669</v>
      </c>
      <c r="E5" s="122" t="s">
        <v>193</v>
      </c>
      <c r="F5" s="122" t="s">
        <v>193</v>
      </c>
      <c r="G5" s="118">
        <v>0.375</v>
      </c>
      <c r="H5" s="119">
        <v>0.41666666666666669</v>
      </c>
      <c r="J5" s="456">
        <v>45719</v>
      </c>
      <c r="K5" s="519">
        <v>0.33333333333333331</v>
      </c>
      <c r="L5" s="515">
        <v>0.5</v>
      </c>
      <c r="M5" s="454" t="s">
        <v>194</v>
      </c>
      <c r="N5" s="517" t="s">
        <v>194</v>
      </c>
      <c r="O5" s="519">
        <v>0.33333333333333331</v>
      </c>
      <c r="P5" s="515">
        <v>0.5</v>
      </c>
      <c r="R5" s="456">
        <v>45748</v>
      </c>
      <c r="S5" s="116">
        <v>0.33333333333333331</v>
      </c>
      <c r="T5" s="116">
        <v>0.5</v>
      </c>
      <c r="U5" s="57" t="s">
        <v>195</v>
      </c>
      <c r="V5" s="57" t="s">
        <v>195</v>
      </c>
      <c r="W5" s="116">
        <v>0.33333333333333331</v>
      </c>
      <c r="X5" s="116">
        <v>0.5</v>
      </c>
      <c r="Z5" s="457">
        <v>45778</v>
      </c>
      <c r="AA5" s="297">
        <v>0.33333333333333331</v>
      </c>
      <c r="AB5" s="297">
        <v>0.41666666666666669</v>
      </c>
      <c r="AC5" s="468" t="s">
        <v>127</v>
      </c>
      <c r="AD5" s="468" t="s">
        <v>127</v>
      </c>
      <c r="AE5" s="297">
        <v>0.33333333333333331</v>
      </c>
      <c r="AF5" s="297">
        <v>0.41666666666666669</v>
      </c>
      <c r="AH5" s="541"/>
      <c r="AI5" s="116">
        <v>0.41666666666666669</v>
      </c>
      <c r="AJ5" s="116">
        <v>0.5</v>
      </c>
      <c r="AK5" s="379" t="s">
        <v>196</v>
      </c>
      <c r="AL5" s="379" t="s">
        <v>196</v>
      </c>
      <c r="AM5" s="116">
        <v>0.41666666666666669</v>
      </c>
      <c r="AN5" s="120">
        <v>0.5</v>
      </c>
    </row>
    <row r="6" spans="2:40" ht="12.75" customHeight="1" thickBot="1" x14ac:dyDescent="0.35">
      <c r="B6" s="483"/>
      <c r="C6" s="116">
        <v>0.41666666666666669</v>
      </c>
      <c r="D6" s="116">
        <v>0.5</v>
      </c>
      <c r="E6" s="70" t="s">
        <v>197</v>
      </c>
      <c r="F6" s="70" t="s">
        <v>197</v>
      </c>
      <c r="G6" s="116">
        <v>0.41666666666666669</v>
      </c>
      <c r="H6" s="120">
        <v>0.5</v>
      </c>
      <c r="J6" s="457"/>
      <c r="K6" s="520"/>
      <c r="L6" s="516"/>
      <c r="M6" s="500"/>
      <c r="N6" s="518"/>
      <c r="O6" s="520"/>
      <c r="P6" s="516"/>
      <c r="R6" s="457"/>
      <c r="S6" s="116">
        <v>0.41666666666666669</v>
      </c>
      <c r="T6" s="116">
        <v>0.5</v>
      </c>
      <c r="U6" s="301" t="s">
        <v>198</v>
      </c>
      <c r="V6" s="301" t="s">
        <v>198</v>
      </c>
      <c r="W6" s="116">
        <v>0.41666666666666669</v>
      </c>
      <c r="X6" s="116">
        <v>0.5</v>
      </c>
      <c r="Z6" s="457"/>
      <c r="AA6" s="116">
        <v>0.41666666666666669</v>
      </c>
      <c r="AB6" s="116">
        <v>0.5</v>
      </c>
      <c r="AC6" s="469"/>
      <c r="AD6" s="469"/>
      <c r="AE6" s="116">
        <v>0.41666666666666669</v>
      </c>
      <c r="AF6" s="116">
        <v>0.5</v>
      </c>
      <c r="AH6" s="541"/>
      <c r="AI6" s="447"/>
      <c r="AJ6" s="447"/>
      <c r="AK6" s="447"/>
      <c r="AL6" s="447"/>
      <c r="AM6" s="447"/>
      <c r="AN6" s="508"/>
    </row>
    <row r="7" spans="2:40" ht="31.5" customHeight="1" thickBot="1" x14ac:dyDescent="0.35">
      <c r="B7" s="483"/>
      <c r="C7" s="447"/>
      <c r="D7" s="447"/>
      <c r="E7" s="447"/>
      <c r="F7" s="447"/>
      <c r="G7" s="447"/>
      <c r="H7" s="508"/>
      <c r="J7" s="457"/>
      <c r="K7" s="525"/>
      <c r="L7" s="526"/>
      <c r="M7" s="526"/>
      <c r="N7" s="526"/>
      <c r="O7" s="526"/>
      <c r="P7" s="527"/>
      <c r="R7" s="457"/>
      <c r="S7" s="465"/>
      <c r="T7" s="466"/>
      <c r="U7" s="466"/>
      <c r="V7" s="466"/>
      <c r="W7" s="466"/>
      <c r="X7" s="467"/>
      <c r="Z7" s="457"/>
      <c r="AA7" s="479"/>
      <c r="AB7" s="479"/>
      <c r="AC7" s="479"/>
      <c r="AD7" s="479"/>
      <c r="AE7" s="479"/>
      <c r="AF7" s="480"/>
      <c r="AH7" s="541"/>
      <c r="AI7" s="116">
        <v>8.3333333333333329E-2</v>
      </c>
      <c r="AJ7" s="116">
        <v>0.16666666666666666</v>
      </c>
      <c r="AK7" s="123" t="s">
        <v>199</v>
      </c>
      <c r="AL7" s="123" t="s">
        <v>199</v>
      </c>
      <c r="AM7" s="116">
        <v>8.3333333333333329E-2</v>
      </c>
      <c r="AN7" s="120">
        <v>0.10416666666666667</v>
      </c>
    </row>
    <row r="8" spans="2:40" ht="32.25" customHeight="1" x14ac:dyDescent="0.3">
      <c r="B8" s="483"/>
      <c r="C8" s="116">
        <v>8.3333333333333329E-2</v>
      </c>
      <c r="D8" s="116">
        <v>0.16666666666666666</v>
      </c>
      <c r="E8" s="123" t="s">
        <v>200</v>
      </c>
      <c r="F8" s="123" t="s">
        <v>200</v>
      </c>
      <c r="G8" s="116">
        <v>8.3333333333333329E-2</v>
      </c>
      <c r="H8" s="120">
        <v>0.16666666666666666</v>
      </c>
      <c r="J8" s="457"/>
      <c r="K8" s="521">
        <v>8.3333333333333329E-2</v>
      </c>
      <c r="L8" s="521">
        <v>0.22916666666666666</v>
      </c>
      <c r="M8" s="454" t="s">
        <v>194</v>
      </c>
      <c r="N8" s="517" t="s">
        <v>194</v>
      </c>
      <c r="O8" s="521">
        <v>8.3333333333333329E-2</v>
      </c>
      <c r="P8" s="521">
        <v>0.22916666666666666</v>
      </c>
      <c r="R8" s="457"/>
      <c r="S8" s="173">
        <v>8.3333333333333329E-2</v>
      </c>
      <c r="T8" s="238">
        <v>0.16666666666666666</v>
      </c>
      <c r="U8" s="105" t="s">
        <v>201</v>
      </c>
      <c r="V8" s="105" t="s">
        <v>201</v>
      </c>
      <c r="W8" s="66">
        <v>8.3333333333333329E-2</v>
      </c>
      <c r="X8" s="116">
        <v>0.16666666666666666</v>
      </c>
      <c r="Z8" s="457"/>
      <c r="AA8" s="116">
        <v>8.3333333333333329E-2</v>
      </c>
      <c r="AB8" s="116">
        <v>0.16666666666666666</v>
      </c>
      <c r="AC8" s="468" t="s">
        <v>127</v>
      </c>
      <c r="AD8" s="468" t="s">
        <v>127</v>
      </c>
      <c r="AE8" s="116">
        <v>8.3333333333333329E-2</v>
      </c>
      <c r="AF8" s="116">
        <v>0.16666666666666666</v>
      </c>
      <c r="AH8" s="541"/>
      <c r="AI8" s="116">
        <v>0.16666666666666666</v>
      </c>
      <c r="AJ8" s="116">
        <v>0.20833333333333334</v>
      </c>
      <c r="AK8" s="123" t="s">
        <v>202</v>
      </c>
      <c r="AL8" s="123" t="s">
        <v>202</v>
      </c>
      <c r="AM8" s="116">
        <v>0.10416666666666667</v>
      </c>
      <c r="AN8" s="120">
        <v>0.22916666666666666</v>
      </c>
    </row>
    <row r="9" spans="2:40" ht="18" customHeight="1" thickBot="1" x14ac:dyDescent="0.35">
      <c r="B9" s="484"/>
      <c r="C9" s="115">
        <v>0.16666666666666666</v>
      </c>
      <c r="D9" s="115">
        <v>0.22916666666666666</v>
      </c>
      <c r="E9" s="124" t="s">
        <v>200</v>
      </c>
      <c r="F9" s="124" t="s">
        <v>200</v>
      </c>
      <c r="G9" s="115">
        <v>0.16666666666666666</v>
      </c>
      <c r="H9" s="121">
        <v>0.22916666666666666</v>
      </c>
      <c r="J9" s="458"/>
      <c r="K9" s="522"/>
      <c r="L9" s="522"/>
      <c r="M9" s="500"/>
      <c r="N9" s="518"/>
      <c r="O9" s="522"/>
      <c r="P9" s="522"/>
      <c r="R9" s="458"/>
      <c r="S9" s="116">
        <v>0.16666666666666666</v>
      </c>
      <c r="T9" s="238">
        <v>0.22916666666666666</v>
      </c>
      <c r="U9" s="302" t="s">
        <v>203</v>
      </c>
      <c r="V9" s="302" t="s">
        <v>203</v>
      </c>
      <c r="W9" s="140">
        <v>0.16666666666666666</v>
      </c>
      <c r="X9" s="116">
        <v>0.22916666666666666</v>
      </c>
      <c r="Z9" s="457"/>
      <c r="AA9" s="173">
        <v>0.16666666666666666</v>
      </c>
      <c r="AB9" s="173">
        <v>0.22916666666666666</v>
      </c>
      <c r="AC9" s="469"/>
      <c r="AD9" s="469"/>
      <c r="AE9" s="173">
        <v>0.16666666666666666</v>
      </c>
      <c r="AF9" s="173">
        <v>0.25</v>
      </c>
      <c r="AH9" s="541">
        <f>AH4+1</f>
        <v>45840</v>
      </c>
      <c r="AI9" s="116">
        <v>0.33333333333333331</v>
      </c>
      <c r="AJ9" s="116">
        <v>0.41666666666666669</v>
      </c>
      <c r="AK9" s="453" t="s">
        <v>204</v>
      </c>
      <c r="AL9" s="453" t="s">
        <v>204</v>
      </c>
      <c r="AM9" s="116">
        <v>0.33333333333333331</v>
      </c>
      <c r="AN9" s="120">
        <v>0.5</v>
      </c>
    </row>
    <row r="10" spans="2:40" ht="18" customHeight="1" thickBot="1" x14ac:dyDescent="0.35">
      <c r="B10" s="528">
        <f>B5+1</f>
        <v>45706</v>
      </c>
      <c r="C10" s="118">
        <v>0.33333333333333331</v>
      </c>
      <c r="D10" s="118">
        <v>0.41666666666666669</v>
      </c>
      <c r="E10" s="122" t="s">
        <v>200</v>
      </c>
      <c r="F10" s="122" t="s">
        <v>200</v>
      </c>
      <c r="G10" s="118">
        <v>0.33333333333333331</v>
      </c>
      <c r="H10" s="119">
        <v>0.41666666666666669</v>
      </c>
      <c r="J10" s="481">
        <f>J5+1</f>
        <v>45720</v>
      </c>
      <c r="K10" s="118">
        <v>0.33333333333333331</v>
      </c>
      <c r="L10" s="118">
        <v>0.41666666666666669</v>
      </c>
      <c r="M10" s="122" t="s">
        <v>205</v>
      </c>
      <c r="N10" s="122" t="s">
        <v>205</v>
      </c>
      <c r="O10" s="118">
        <v>0.33333333333333331</v>
      </c>
      <c r="P10" s="118">
        <v>0.41666666666666669</v>
      </c>
      <c r="R10" s="511">
        <f>R5+1</f>
        <v>45749</v>
      </c>
      <c r="S10" s="116">
        <v>0.33333333333333331</v>
      </c>
      <c r="T10" s="116">
        <v>0.41666666666666669</v>
      </c>
      <c r="U10" s="491" t="s">
        <v>206</v>
      </c>
      <c r="V10" s="491" t="s">
        <v>206</v>
      </c>
      <c r="W10" s="297">
        <v>0.33333333333333331</v>
      </c>
      <c r="X10" s="297">
        <v>0.41666666666666669</v>
      </c>
      <c r="Z10" s="436">
        <f>Z5+1</f>
        <v>45779</v>
      </c>
      <c r="AA10" s="116">
        <v>0.375</v>
      </c>
      <c r="AB10" s="116">
        <v>0.4375</v>
      </c>
      <c r="AC10" s="302" t="s">
        <v>207</v>
      </c>
      <c r="AD10" s="302" t="s">
        <v>207</v>
      </c>
      <c r="AE10" s="116">
        <v>0.33333333333333331</v>
      </c>
      <c r="AF10" s="116">
        <v>0.41666666666666669</v>
      </c>
      <c r="AH10" s="541"/>
      <c r="AI10" s="116">
        <v>0.41666666666666669</v>
      </c>
      <c r="AJ10" s="116">
        <v>0.5</v>
      </c>
      <c r="AK10" s="448"/>
      <c r="AL10" s="448"/>
      <c r="AM10" s="116">
        <v>0.41666666666666669</v>
      </c>
      <c r="AN10" s="120">
        <v>0.5</v>
      </c>
    </row>
    <row r="11" spans="2:40" ht="14.25" customHeight="1" x14ac:dyDescent="0.3">
      <c r="B11" s="483"/>
      <c r="C11" s="116">
        <v>0.41666666666666669</v>
      </c>
      <c r="D11" s="116">
        <v>0.5</v>
      </c>
      <c r="E11" s="123" t="s">
        <v>208</v>
      </c>
      <c r="F11" s="123" t="s">
        <v>208</v>
      </c>
      <c r="G11" s="116">
        <v>0.41666666666666669</v>
      </c>
      <c r="H11" s="120">
        <v>0.5</v>
      </c>
      <c r="J11" s="482"/>
      <c r="K11" s="116">
        <v>0.41666666666666669</v>
      </c>
      <c r="L11" s="116">
        <v>0.5</v>
      </c>
      <c r="M11" s="122" t="s">
        <v>209</v>
      </c>
      <c r="N11" s="122" t="s">
        <v>209</v>
      </c>
      <c r="O11" s="116">
        <v>0.41666666666666669</v>
      </c>
      <c r="P11" s="116">
        <v>0.5</v>
      </c>
      <c r="R11" s="482"/>
      <c r="S11" s="297">
        <v>0.41666666666666669</v>
      </c>
      <c r="T11" s="297">
        <v>0.5</v>
      </c>
      <c r="U11" s="461"/>
      <c r="V11" s="461"/>
      <c r="W11" s="116">
        <v>0.41666666666666669</v>
      </c>
      <c r="X11" s="116">
        <v>0.5</v>
      </c>
      <c r="Z11" s="436"/>
      <c r="AA11" s="116">
        <v>0.41666666666666669</v>
      </c>
      <c r="AB11" s="116">
        <v>0.5</v>
      </c>
      <c r="AC11" s="302" t="s">
        <v>210</v>
      </c>
      <c r="AD11" s="302" t="s">
        <v>210</v>
      </c>
      <c r="AE11" s="116">
        <v>0.41666666666666669</v>
      </c>
      <c r="AF11" s="116">
        <v>0.5</v>
      </c>
      <c r="AH11" s="541"/>
      <c r="AI11" s="438"/>
      <c r="AJ11" s="438"/>
      <c r="AK11" s="438"/>
      <c r="AL11" s="438"/>
      <c r="AM11" s="438"/>
      <c r="AN11" s="542"/>
    </row>
    <row r="12" spans="2:40" ht="36" customHeight="1" thickBot="1" x14ac:dyDescent="0.35">
      <c r="B12" s="483"/>
      <c r="C12" s="447"/>
      <c r="D12" s="447"/>
      <c r="E12" s="447"/>
      <c r="F12" s="447"/>
      <c r="G12" s="447"/>
      <c r="H12" s="508"/>
      <c r="J12" s="482"/>
      <c r="K12" s="447"/>
      <c r="L12" s="447"/>
      <c r="M12" s="447"/>
      <c r="N12" s="447"/>
      <c r="O12" s="447"/>
      <c r="P12" s="508"/>
      <c r="R12" s="482"/>
      <c r="S12" s="447"/>
      <c r="T12" s="447"/>
      <c r="U12" s="447"/>
      <c r="V12" s="447"/>
      <c r="W12" s="447"/>
      <c r="X12" s="508"/>
      <c r="Z12" s="436"/>
      <c r="AA12" s="447"/>
      <c r="AB12" s="447"/>
      <c r="AC12" s="447"/>
      <c r="AD12" s="447"/>
      <c r="AE12" s="447"/>
      <c r="AF12" s="447"/>
      <c r="AH12" s="541"/>
      <c r="AI12" s="116">
        <v>8.3333333333333329E-2</v>
      </c>
      <c r="AJ12" s="116">
        <v>0.16666666666666666</v>
      </c>
      <c r="AK12" s="123" t="s">
        <v>212</v>
      </c>
      <c r="AL12" s="123" t="s">
        <v>212</v>
      </c>
      <c r="AM12" s="116">
        <v>8.3333333333333329E-2</v>
      </c>
      <c r="AN12" s="120">
        <v>0.16666666666666666</v>
      </c>
    </row>
    <row r="13" spans="2:40" ht="30" customHeight="1" x14ac:dyDescent="0.3">
      <c r="B13" s="483"/>
      <c r="C13" s="116">
        <v>8.3333333333333329E-2</v>
      </c>
      <c r="D13" s="116">
        <v>0.16666666666666666</v>
      </c>
      <c r="E13" s="123" t="s">
        <v>213</v>
      </c>
      <c r="F13" s="123" t="s">
        <v>213</v>
      </c>
      <c r="G13" s="116">
        <v>8.3333333333333329E-2</v>
      </c>
      <c r="H13" s="120">
        <v>0.16666666666666666</v>
      </c>
      <c r="J13" s="483"/>
      <c r="K13" s="116">
        <v>8.3333333333333329E-2</v>
      </c>
      <c r="L13" s="116">
        <v>0.16666666666666666</v>
      </c>
      <c r="M13" s="497" t="s">
        <v>209</v>
      </c>
      <c r="N13" s="497" t="s">
        <v>209</v>
      </c>
      <c r="O13" s="116">
        <v>8.3333333333333329E-2</v>
      </c>
      <c r="P13" s="116">
        <v>0.16666666666666666</v>
      </c>
      <c r="R13" s="483"/>
      <c r="S13" s="116">
        <v>8.3333333333333329E-2</v>
      </c>
      <c r="T13" s="116">
        <v>0.16666666666666666</v>
      </c>
      <c r="U13" s="470" t="s">
        <v>214</v>
      </c>
      <c r="V13" s="470" t="s">
        <v>214</v>
      </c>
      <c r="W13" s="116">
        <v>8.3333333333333329E-2</v>
      </c>
      <c r="X13" s="116">
        <v>0.16666666666666666</v>
      </c>
      <c r="Z13" s="436"/>
      <c r="AA13" s="116">
        <v>8.3333333333333329E-2</v>
      </c>
      <c r="AB13" s="116">
        <v>0.16666666666666666</v>
      </c>
      <c r="AC13" s="105" t="s">
        <v>215</v>
      </c>
      <c r="AD13" s="105" t="s">
        <v>215</v>
      </c>
      <c r="AE13" s="116">
        <v>8.3333333333333329E-2</v>
      </c>
      <c r="AF13" s="116">
        <v>0.16666666666666666</v>
      </c>
      <c r="AH13" s="541"/>
      <c r="AI13" s="116">
        <v>0.16666666666666666</v>
      </c>
      <c r="AJ13" s="116">
        <v>0.20833333333333334</v>
      </c>
      <c r="AK13" s="39" t="s">
        <v>216</v>
      </c>
      <c r="AL13" s="39" t="s">
        <v>216</v>
      </c>
      <c r="AM13" s="116">
        <v>0.16666666666666666</v>
      </c>
      <c r="AN13" s="120">
        <v>0.22916666666666666</v>
      </c>
    </row>
    <row r="14" spans="2:40" ht="37.5" customHeight="1" thickBot="1" x14ac:dyDescent="0.35">
      <c r="B14" s="484"/>
      <c r="C14" s="115">
        <v>0.16666666666666666</v>
      </c>
      <c r="D14" s="115">
        <v>0.22916666666666666</v>
      </c>
      <c r="E14" s="124" t="s">
        <v>217</v>
      </c>
      <c r="F14" s="124" t="s">
        <v>217</v>
      </c>
      <c r="G14" s="115">
        <v>0.16666666666666666</v>
      </c>
      <c r="H14" s="121">
        <v>0.22916666666666666</v>
      </c>
      <c r="J14" s="484"/>
      <c r="K14" s="115">
        <v>0.16666666666666666</v>
      </c>
      <c r="L14" s="115">
        <v>0.22916666666666666</v>
      </c>
      <c r="M14" s="500"/>
      <c r="N14" s="500"/>
      <c r="O14" s="115">
        <v>0.16666666666666666</v>
      </c>
      <c r="P14" s="115">
        <v>0.22916666666666666</v>
      </c>
      <c r="R14" s="484"/>
      <c r="S14" s="173">
        <v>0.16666666666666666</v>
      </c>
      <c r="T14" s="173">
        <v>0.22916666666666666</v>
      </c>
      <c r="U14" s="455"/>
      <c r="V14" s="455"/>
      <c r="W14" s="173">
        <v>0.16666666666666666</v>
      </c>
      <c r="X14" s="173">
        <v>0.22916666666666666</v>
      </c>
      <c r="Z14" s="436"/>
      <c r="AA14" s="116">
        <v>0.16666666666666666</v>
      </c>
      <c r="AB14" s="116">
        <v>0.22916666666666666</v>
      </c>
      <c r="AC14" s="302" t="s">
        <v>218</v>
      </c>
      <c r="AD14" s="302" t="s">
        <v>218</v>
      </c>
      <c r="AE14" s="116">
        <v>0.16666666666666666</v>
      </c>
      <c r="AF14" s="116">
        <v>0.25</v>
      </c>
      <c r="AH14" s="541">
        <f>AH9+1</f>
        <v>45841</v>
      </c>
      <c r="AI14" s="116">
        <v>0.33333333333333331</v>
      </c>
      <c r="AJ14" s="116">
        <v>0.375</v>
      </c>
      <c r="AK14" s="377" t="s">
        <v>219</v>
      </c>
      <c r="AL14" s="377" t="s">
        <v>219</v>
      </c>
      <c r="AM14" s="116">
        <v>0.33333333333333331</v>
      </c>
      <c r="AN14" s="120">
        <v>0.5</v>
      </c>
    </row>
    <row r="15" spans="2:40" ht="92.25" customHeight="1" x14ac:dyDescent="0.3">
      <c r="B15" s="528">
        <f>B10+1</f>
        <v>45707</v>
      </c>
      <c r="C15" s="118">
        <v>0.33333333333333331</v>
      </c>
      <c r="D15" s="118">
        <v>0.41666666666666669</v>
      </c>
      <c r="E15" s="122" t="s">
        <v>220</v>
      </c>
      <c r="F15" s="122" t="s">
        <v>220</v>
      </c>
      <c r="G15" s="118">
        <v>0.33333333333333331</v>
      </c>
      <c r="H15" s="119">
        <v>0.41666666666666669</v>
      </c>
      <c r="J15" s="481">
        <f>J10+1</f>
        <v>45721</v>
      </c>
      <c r="K15" s="118">
        <v>0.33333333333333331</v>
      </c>
      <c r="L15" s="118">
        <v>0.41666666666666669</v>
      </c>
      <c r="M15" s="497" t="s">
        <v>221</v>
      </c>
      <c r="N15" s="497" t="s">
        <v>221</v>
      </c>
      <c r="O15" s="118">
        <v>0.33333333333333331</v>
      </c>
      <c r="P15" s="118">
        <v>0.41666666666666669</v>
      </c>
      <c r="R15" s="511">
        <f>R10+1</f>
        <v>45750</v>
      </c>
      <c r="S15" s="116">
        <v>0.33333333333333331</v>
      </c>
      <c r="T15" s="116">
        <v>0.41666666666666669</v>
      </c>
      <c r="U15" s="39" t="s">
        <v>206</v>
      </c>
      <c r="V15" s="39" t="s">
        <v>206</v>
      </c>
      <c r="W15" s="116">
        <v>0.33333333333333331</v>
      </c>
      <c r="X15" s="116">
        <v>0.41666666666666669</v>
      </c>
      <c r="Z15" s="439" t="s">
        <v>119</v>
      </c>
      <c r="AA15" s="439" t="s">
        <v>120</v>
      </c>
      <c r="AB15" s="441"/>
      <c r="AC15" s="442" t="s">
        <v>222</v>
      </c>
      <c r="AD15" s="443"/>
      <c r="AE15" s="444" t="s">
        <v>121</v>
      </c>
      <c r="AF15" s="445"/>
      <c r="AH15" s="541"/>
      <c r="AI15" s="116">
        <v>0.375</v>
      </c>
      <c r="AJ15" s="116">
        <v>4.1666666666666664E-2</v>
      </c>
      <c r="AK15" s="377" t="s">
        <v>223</v>
      </c>
      <c r="AL15" s="377" t="s">
        <v>223</v>
      </c>
      <c r="AM15" s="116">
        <v>0.41666666666666669</v>
      </c>
      <c r="AN15" s="120">
        <v>0.5</v>
      </c>
    </row>
    <row r="16" spans="2:40" ht="15" customHeight="1" x14ac:dyDescent="0.3">
      <c r="B16" s="483"/>
      <c r="C16" s="116">
        <v>0.41666666666666669</v>
      </c>
      <c r="D16" s="116">
        <v>0.5</v>
      </c>
      <c r="E16" s="123" t="s">
        <v>224</v>
      </c>
      <c r="F16" s="123" t="s">
        <v>224</v>
      </c>
      <c r="G16" s="116">
        <v>0.41666666666666669</v>
      </c>
      <c r="H16" s="120">
        <v>0.5</v>
      </c>
      <c r="J16" s="482"/>
      <c r="K16" s="116">
        <v>0.41666666666666669</v>
      </c>
      <c r="L16" s="116">
        <v>0.5</v>
      </c>
      <c r="M16" s="461"/>
      <c r="N16" s="461"/>
      <c r="O16" s="116">
        <v>0.41666666666666669</v>
      </c>
      <c r="P16" s="116">
        <v>0.5</v>
      </c>
      <c r="R16" s="483"/>
      <c r="S16" s="116">
        <v>0.41666666666666669</v>
      </c>
      <c r="T16" s="116">
        <v>0.5</v>
      </c>
      <c r="U16" s="302" t="s">
        <v>225</v>
      </c>
      <c r="V16" s="302" t="s">
        <v>225</v>
      </c>
      <c r="W16" s="116">
        <v>0.41666666666666669</v>
      </c>
      <c r="X16" s="116">
        <v>0.5</v>
      </c>
      <c r="Z16" s="440"/>
      <c r="AA16" s="78" t="s">
        <v>122</v>
      </c>
      <c r="AB16" s="320" t="s">
        <v>123</v>
      </c>
      <c r="AC16" s="78" t="s">
        <v>124</v>
      </c>
      <c r="AD16" s="78" t="s">
        <v>125</v>
      </c>
      <c r="AE16" s="236" t="s">
        <v>122</v>
      </c>
      <c r="AF16" s="78" t="s">
        <v>123</v>
      </c>
      <c r="AH16" s="541"/>
      <c r="AI16" s="505"/>
      <c r="AJ16" s="506"/>
      <c r="AK16" s="506"/>
      <c r="AL16" s="506"/>
      <c r="AM16" s="506"/>
      <c r="AN16" s="538"/>
    </row>
    <row r="17" spans="2:40" ht="14.25" customHeight="1" x14ac:dyDescent="0.3">
      <c r="B17" s="483"/>
      <c r="C17" s="447"/>
      <c r="D17" s="447"/>
      <c r="E17" s="447"/>
      <c r="F17" s="447"/>
      <c r="G17" s="447"/>
      <c r="H17" s="508"/>
      <c r="J17" s="482"/>
      <c r="K17" s="447"/>
      <c r="L17" s="447"/>
      <c r="M17" s="447"/>
      <c r="N17" s="447"/>
      <c r="O17" s="447"/>
      <c r="P17" s="508"/>
      <c r="R17" s="482"/>
      <c r="S17" s="479"/>
      <c r="T17" s="479"/>
      <c r="U17" s="479"/>
      <c r="V17" s="479"/>
      <c r="W17" s="479"/>
      <c r="X17" s="480"/>
      <c r="Z17" s="436">
        <v>45782</v>
      </c>
      <c r="AA17" s="116">
        <v>0.33333333333333331</v>
      </c>
      <c r="AB17" s="116">
        <v>0.375</v>
      </c>
      <c r="AC17" s="123" t="s">
        <v>226</v>
      </c>
      <c r="AD17" s="123" t="s">
        <v>226</v>
      </c>
      <c r="AE17" s="116">
        <v>0.33333333333333331</v>
      </c>
      <c r="AF17" s="116">
        <v>0.41666666666666669</v>
      </c>
      <c r="AH17" s="541"/>
      <c r="AI17" s="521">
        <v>0.125</v>
      </c>
      <c r="AJ17" s="521">
        <v>0.20833333333333334</v>
      </c>
      <c r="AK17" s="453" t="s">
        <v>202</v>
      </c>
      <c r="AL17" s="453" t="s">
        <v>202</v>
      </c>
      <c r="AM17" s="116">
        <v>8.3333333333333329E-2</v>
      </c>
      <c r="AN17" s="120">
        <v>0.16666666666666666</v>
      </c>
    </row>
    <row r="18" spans="2:40" ht="14.25" customHeight="1" x14ac:dyDescent="0.3">
      <c r="B18" s="483"/>
      <c r="C18" s="116">
        <v>8.3333333333333329E-2</v>
      </c>
      <c r="D18" s="116">
        <v>0.16666666666666666</v>
      </c>
      <c r="E18" s="123" t="s">
        <v>227</v>
      </c>
      <c r="F18" s="123" t="s">
        <v>227</v>
      </c>
      <c r="G18" s="116">
        <v>8.3333333333333329E-2</v>
      </c>
      <c r="H18" s="120">
        <v>0.16666666666666666</v>
      </c>
      <c r="J18" s="483"/>
      <c r="K18" s="116">
        <v>8.3333333333333329E-2</v>
      </c>
      <c r="L18" s="116">
        <v>0.16666666666666666</v>
      </c>
      <c r="M18" s="123" t="s">
        <v>228</v>
      </c>
      <c r="N18" s="162" t="s">
        <v>229</v>
      </c>
      <c r="O18" s="116">
        <v>8.3333333333333329E-2</v>
      </c>
      <c r="P18" s="116">
        <v>0.16666666666666666</v>
      </c>
      <c r="R18" s="483"/>
      <c r="S18" s="116">
        <v>8.3333333333333329E-2</v>
      </c>
      <c r="T18" s="116">
        <v>0.16666666666666666</v>
      </c>
      <c r="U18" s="470" t="s">
        <v>230</v>
      </c>
      <c r="V18" s="470" t="s">
        <v>230</v>
      </c>
      <c r="W18" s="116">
        <v>8.3333333333333329E-2</v>
      </c>
      <c r="X18" s="116">
        <v>0.16666666666666666</v>
      </c>
      <c r="Z18" s="436"/>
      <c r="AA18" s="116">
        <v>0.375</v>
      </c>
      <c r="AB18" s="116">
        <v>0.5</v>
      </c>
      <c r="AC18" s="123" t="s">
        <v>231</v>
      </c>
      <c r="AD18" s="123" t="s">
        <v>231</v>
      </c>
      <c r="AE18" s="116">
        <v>0.41666666666666669</v>
      </c>
      <c r="AF18" s="116">
        <v>0.5</v>
      </c>
      <c r="AH18" s="541"/>
      <c r="AI18" s="516"/>
      <c r="AJ18" s="516"/>
      <c r="AK18" s="448"/>
      <c r="AL18" s="448"/>
      <c r="AM18" s="116">
        <v>0.16666666666666666</v>
      </c>
      <c r="AN18" s="120">
        <v>0.22916666666666666</v>
      </c>
    </row>
    <row r="19" spans="2:40" ht="19.5" customHeight="1" thickBot="1" x14ac:dyDescent="0.35">
      <c r="B19" s="484"/>
      <c r="C19" s="115">
        <v>0.16666666666666666</v>
      </c>
      <c r="D19" s="115">
        <v>0.22916666666666666</v>
      </c>
      <c r="E19" s="124" t="s">
        <v>232</v>
      </c>
      <c r="F19" s="124" t="s">
        <v>232</v>
      </c>
      <c r="G19" s="115">
        <v>0.16666666666666666</v>
      </c>
      <c r="H19" s="121">
        <v>0.22916666666666666</v>
      </c>
      <c r="J19" s="484"/>
      <c r="K19" s="115">
        <v>0.16666666666666666</v>
      </c>
      <c r="L19" s="115">
        <v>0.25</v>
      </c>
      <c r="M19" s="131" t="s">
        <v>229</v>
      </c>
      <c r="N19" s="131" t="s">
        <v>233</v>
      </c>
      <c r="O19" s="115">
        <v>0.16666666666666666</v>
      </c>
      <c r="P19" s="115">
        <v>0.25</v>
      </c>
      <c r="R19" s="484"/>
      <c r="S19" s="115">
        <v>0.16666666666666666</v>
      </c>
      <c r="T19" s="115">
        <v>0.25</v>
      </c>
      <c r="U19" s="455"/>
      <c r="V19" s="455"/>
      <c r="W19" s="115">
        <v>0.16666666666666666</v>
      </c>
      <c r="X19" s="115">
        <v>0.25</v>
      </c>
      <c r="Z19" s="436"/>
      <c r="AA19" s="462"/>
      <c r="AB19" s="463"/>
      <c r="AC19" s="463"/>
      <c r="AD19" s="463"/>
      <c r="AE19" s="463"/>
      <c r="AF19" s="464"/>
      <c r="AH19" s="541">
        <f>AH14+1</f>
        <v>45842</v>
      </c>
      <c r="AI19" s="116">
        <v>0.33333333333333331</v>
      </c>
      <c r="AJ19" s="116">
        <v>0.41666666666666669</v>
      </c>
      <c r="AK19" s="377" t="s">
        <v>234</v>
      </c>
      <c r="AL19" s="377" t="s">
        <v>234</v>
      </c>
      <c r="AM19" s="116">
        <v>0.33333333333333331</v>
      </c>
      <c r="AN19" s="120">
        <v>0.5</v>
      </c>
    </row>
    <row r="20" spans="2:40" ht="19.5" customHeight="1" x14ac:dyDescent="0.3">
      <c r="B20" s="528">
        <f>B15+1</f>
        <v>45708</v>
      </c>
      <c r="C20" s="118">
        <v>0.33333333333333331</v>
      </c>
      <c r="D20" s="118">
        <v>0.41666666666666669</v>
      </c>
      <c r="E20" s="122" t="s">
        <v>235</v>
      </c>
      <c r="F20" s="122" t="s">
        <v>235</v>
      </c>
      <c r="G20" s="118">
        <v>0.33333333333333331</v>
      </c>
      <c r="H20" s="119">
        <v>0.41666666666666669</v>
      </c>
      <c r="J20" s="481">
        <f>J15+1</f>
        <v>45722</v>
      </c>
      <c r="K20" s="118">
        <v>0.33333333333333331</v>
      </c>
      <c r="L20" s="118">
        <v>0.41666666666666669</v>
      </c>
      <c r="M20" s="497" t="s">
        <v>236</v>
      </c>
      <c r="N20" s="497" t="s">
        <v>236</v>
      </c>
      <c r="O20" s="118">
        <v>0.33333333333333331</v>
      </c>
      <c r="P20" s="118">
        <v>0.41666666666666669</v>
      </c>
      <c r="R20" s="481">
        <f>R15+1</f>
        <v>45751</v>
      </c>
      <c r="S20" s="118">
        <v>0.33333333333333331</v>
      </c>
      <c r="T20" s="299">
        <v>0.41666666666666669</v>
      </c>
      <c r="U20" s="302" t="s">
        <v>237</v>
      </c>
      <c r="V20" s="302" t="s">
        <v>237</v>
      </c>
      <c r="W20" s="300">
        <v>0.33333333333333331</v>
      </c>
      <c r="X20" s="118">
        <v>0.41666666666666669</v>
      </c>
      <c r="Z20" s="436"/>
      <c r="AA20" s="116">
        <v>8.3333333333333329E-2</v>
      </c>
      <c r="AB20" s="116">
        <v>0.16666666666666666</v>
      </c>
      <c r="AC20" s="452" t="s">
        <v>238</v>
      </c>
      <c r="AD20" s="452" t="s">
        <v>238</v>
      </c>
      <c r="AE20" s="116">
        <v>8.3333333333333329E-2</v>
      </c>
      <c r="AF20" s="116">
        <v>0.16666666666666666</v>
      </c>
      <c r="AH20" s="541"/>
      <c r="AI20" s="116">
        <v>0.41666666666666669</v>
      </c>
      <c r="AJ20" s="116">
        <v>0.5</v>
      </c>
      <c r="AK20" s="377" t="s">
        <v>215</v>
      </c>
      <c r="AL20" s="377" t="s">
        <v>215</v>
      </c>
      <c r="AM20" s="116">
        <v>0.41666666666666669</v>
      </c>
      <c r="AN20" s="120">
        <v>0.5</v>
      </c>
    </row>
    <row r="21" spans="2:40" ht="14.25" customHeight="1" x14ac:dyDescent="0.3">
      <c r="B21" s="483"/>
      <c r="C21" s="116">
        <v>0.41666666666666669</v>
      </c>
      <c r="D21" s="116">
        <v>0.5</v>
      </c>
      <c r="E21" s="123" t="s">
        <v>239</v>
      </c>
      <c r="F21" s="123" t="s">
        <v>239</v>
      </c>
      <c r="G21" s="116">
        <v>0.41666666666666669</v>
      </c>
      <c r="H21" s="120">
        <v>0.5</v>
      </c>
      <c r="J21" s="482"/>
      <c r="K21" s="116">
        <v>0.41666666666666669</v>
      </c>
      <c r="L21" s="116">
        <v>0.5</v>
      </c>
      <c r="M21" s="461"/>
      <c r="N21" s="461"/>
      <c r="O21" s="116">
        <v>0.41666666666666669</v>
      </c>
      <c r="P21" s="116">
        <v>0.5</v>
      </c>
      <c r="R21" s="482"/>
      <c r="S21" s="116">
        <v>0.41666666666666669</v>
      </c>
      <c r="T21" s="238">
        <v>0.5</v>
      </c>
      <c r="U21" s="302" t="s">
        <v>198</v>
      </c>
      <c r="V21" s="307" t="s">
        <v>198</v>
      </c>
      <c r="W21" s="140">
        <v>0.41666666666666669</v>
      </c>
      <c r="X21" s="116">
        <v>0.5</v>
      </c>
      <c r="Z21" s="436"/>
      <c r="AA21" s="116">
        <v>0.16666666666666666</v>
      </c>
      <c r="AB21" s="116">
        <v>0.22916666666666666</v>
      </c>
      <c r="AC21" s="452"/>
      <c r="AD21" s="452"/>
      <c r="AE21" s="116">
        <v>0.16666666666666666</v>
      </c>
      <c r="AF21" s="116">
        <v>0.22916666666666666</v>
      </c>
      <c r="AH21" s="541"/>
      <c r="AI21" s="438"/>
      <c r="AJ21" s="438"/>
      <c r="AK21" s="438"/>
      <c r="AL21" s="438"/>
      <c r="AM21" s="438"/>
      <c r="AN21" s="542"/>
    </row>
    <row r="22" spans="2:40" ht="19.5" customHeight="1" thickBot="1" x14ac:dyDescent="0.35">
      <c r="B22" s="483"/>
      <c r="C22" s="447"/>
      <c r="D22" s="447"/>
      <c r="E22" s="447"/>
      <c r="F22" s="447"/>
      <c r="G22" s="447"/>
      <c r="H22" s="508"/>
      <c r="J22" s="482"/>
      <c r="K22" s="447"/>
      <c r="L22" s="447"/>
      <c r="M22" s="447"/>
      <c r="N22" s="447"/>
      <c r="O22" s="447"/>
      <c r="P22" s="508"/>
      <c r="R22" s="482"/>
      <c r="S22" s="447"/>
      <c r="T22" s="447"/>
      <c r="U22" s="514"/>
      <c r="V22" s="514"/>
      <c r="W22" s="447"/>
      <c r="X22" s="508"/>
      <c r="AH22" s="541"/>
      <c r="AI22" s="116">
        <v>8.3333333333333329E-2</v>
      </c>
      <c r="AJ22" s="116">
        <v>0.16666666666666666</v>
      </c>
      <c r="AK22" s="473" t="s">
        <v>240</v>
      </c>
      <c r="AL22" s="473" t="s">
        <v>240</v>
      </c>
      <c r="AM22" s="116">
        <v>8.3333333333333329E-2</v>
      </c>
      <c r="AN22" s="120">
        <v>0.16666666666666666</v>
      </c>
    </row>
    <row r="23" spans="2:40" ht="19.5" customHeight="1" thickBot="1" x14ac:dyDescent="0.35">
      <c r="B23" s="483"/>
      <c r="C23" s="116">
        <v>8.3333333333333329E-2</v>
      </c>
      <c r="D23" s="116">
        <v>0.16666666666666666</v>
      </c>
      <c r="E23" s="123" t="s">
        <v>241</v>
      </c>
      <c r="F23" s="123" t="s">
        <v>241</v>
      </c>
      <c r="G23" s="116">
        <v>8.3333333333333329E-2</v>
      </c>
      <c r="H23" s="120">
        <v>0.16666666666666666</v>
      </c>
      <c r="J23" s="483"/>
      <c r="K23" s="116">
        <v>8.3333333333333329E-2</v>
      </c>
      <c r="L23" s="116">
        <v>0.16666666666666666</v>
      </c>
      <c r="M23" s="454" t="s">
        <v>242</v>
      </c>
      <c r="N23" s="454" t="s">
        <v>242</v>
      </c>
      <c r="O23" s="116">
        <v>8.3333333333333329E-2</v>
      </c>
      <c r="P23" s="116">
        <v>0.16666666666666666</v>
      </c>
      <c r="R23" s="483"/>
      <c r="S23" s="116">
        <v>8.3333333333333329E-2</v>
      </c>
      <c r="T23" s="238">
        <v>0.16666666666666666</v>
      </c>
      <c r="U23" s="474" t="s">
        <v>225</v>
      </c>
      <c r="V23" s="474" t="s">
        <v>225</v>
      </c>
      <c r="W23" s="140">
        <v>8.3333333333333329E-2</v>
      </c>
      <c r="X23" s="116">
        <v>0.16666666666666666</v>
      </c>
      <c r="Z23" s="456">
        <f>Z17+1</f>
        <v>45783</v>
      </c>
      <c r="AA23" s="116">
        <v>0.33333333333333331</v>
      </c>
      <c r="AB23" s="116">
        <v>0.4375</v>
      </c>
      <c r="AC23" s="325" t="s">
        <v>243</v>
      </c>
      <c r="AD23" s="325" t="s">
        <v>243</v>
      </c>
      <c r="AE23" s="116">
        <v>0.33333333333333331</v>
      </c>
      <c r="AF23" s="116">
        <v>0.5</v>
      </c>
      <c r="AH23" s="543"/>
      <c r="AI23" s="115">
        <v>0.16666666666666666</v>
      </c>
      <c r="AJ23" s="115">
        <v>0.20833333333333334</v>
      </c>
      <c r="AK23" s="545"/>
      <c r="AL23" s="545"/>
      <c r="AM23" s="115">
        <v>0.16666666666666666</v>
      </c>
      <c r="AN23" s="121">
        <v>0.22916666666666666</v>
      </c>
    </row>
    <row r="24" spans="2:40" ht="21.75" customHeight="1" thickBot="1" x14ac:dyDescent="0.35">
      <c r="B24" s="484"/>
      <c r="C24" s="115">
        <v>0.16666666666666666</v>
      </c>
      <c r="D24" s="115">
        <v>0.22916666666666666</v>
      </c>
      <c r="E24" s="124" t="s">
        <v>244</v>
      </c>
      <c r="F24" s="124" t="s">
        <v>244</v>
      </c>
      <c r="G24" s="115">
        <v>0.16666666666666666</v>
      </c>
      <c r="H24" s="121">
        <v>0.22916666666666666</v>
      </c>
      <c r="J24" s="484"/>
      <c r="K24" s="115">
        <v>0.16666666666666666</v>
      </c>
      <c r="L24" s="115">
        <v>0.22916666666666666</v>
      </c>
      <c r="M24" s="500"/>
      <c r="N24" s="500"/>
      <c r="O24" s="115">
        <v>0.16666666666666666</v>
      </c>
      <c r="P24" s="115">
        <v>0.25</v>
      </c>
      <c r="R24" s="503"/>
      <c r="S24" s="173">
        <v>0.16666666666666666</v>
      </c>
      <c r="T24" s="239">
        <v>0.22916666666666666</v>
      </c>
      <c r="U24" s="474"/>
      <c r="V24" s="474"/>
      <c r="W24" s="66">
        <v>0.16666666666666666</v>
      </c>
      <c r="X24" s="173">
        <v>0.25</v>
      </c>
      <c r="Z24" s="457"/>
      <c r="AA24" s="116">
        <v>0.4375</v>
      </c>
      <c r="AB24" s="116">
        <v>0.5</v>
      </c>
      <c r="AC24" s="328" t="s">
        <v>245</v>
      </c>
      <c r="AD24" s="301" t="s">
        <v>246</v>
      </c>
      <c r="AE24" s="116">
        <v>0.41666666666666669</v>
      </c>
      <c r="AF24" s="116">
        <v>0.5</v>
      </c>
      <c r="AH24" s="439" t="s">
        <v>119</v>
      </c>
      <c r="AI24" s="439" t="s">
        <v>120</v>
      </c>
      <c r="AJ24" s="441"/>
      <c r="AK24" s="442" t="s">
        <v>247</v>
      </c>
      <c r="AL24" s="443"/>
      <c r="AM24" s="444" t="s">
        <v>121</v>
      </c>
      <c r="AN24" s="445"/>
    </row>
    <row r="25" spans="2:40" ht="15.75" customHeight="1" x14ac:dyDescent="0.3">
      <c r="B25" s="528">
        <f>B20+1</f>
        <v>45709</v>
      </c>
      <c r="C25" s="118">
        <v>0.33333333333333331</v>
      </c>
      <c r="D25" s="118">
        <v>0.41666666666666669</v>
      </c>
      <c r="E25" s="122" t="s">
        <v>248</v>
      </c>
      <c r="F25" s="122" t="s">
        <v>248</v>
      </c>
      <c r="G25" s="118">
        <v>0.33333333333333331</v>
      </c>
      <c r="H25" s="119">
        <v>0.41666666666666669</v>
      </c>
      <c r="J25" s="481">
        <f>J20+1</f>
        <v>45723</v>
      </c>
      <c r="K25" s="118">
        <v>0.33333333333333331</v>
      </c>
      <c r="L25" s="118">
        <v>0.41666666666666669</v>
      </c>
      <c r="M25" s="122" t="s">
        <v>249</v>
      </c>
      <c r="N25" s="122" t="s">
        <v>249</v>
      </c>
      <c r="O25" s="118">
        <v>0.33333333333333331</v>
      </c>
      <c r="P25" s="118">
        <v>0.41666666666666669</v>
      </c>
      <c r="R25" s="439" t="s">
        <v>119</v>
      </c>
      <c r="S25" s="439" t="s">
        <v>120</v>
      </c>
      <c r="T25" s="441"/>
      <c r="U25" s="442" t="s">
        <v>250</v>
      </c>
      <c r="V25" s="443"/>
      <c r="W25" s="444" t="s">
        <v>121</v>
      </c>
      <c r="X25" s="445"/>
      <c r="Z25" s="457"/>
      <c r="AA25" s="465"/>
      <c r="AB25" s="466"/>
      <c r="AC25" s="466"/>
      <c r="AD25" s="466"/>
      <c r="AE25" s="466"/>
      <c r="AF25" s="467"/>
      <c r="AH25" s="440"/>
      <c r="AI25" s="78" t="s">
        <v>122</v>
      </c>
      <c r="AJ25" s="320" t="s">
        <v>123</v>
      </c>
      <c r="AK25" s="78" t="s">
        <v>124</v>
      </c>
      <c r="AL25" s="78" t="s">
        <v>125</v>
      </c>
      <c r="AM25" s="236" t="s">
        <v>122</v>
      </c>
      <c r="AN25" s="78" t="s">
        <v>123</v>
      </c>
    </row>
    <row r="26" spans="2:40" ht="16.5" customHeight="1" x14ac:dyDescent="0.3">
      <c r="B26" s="483"/>
      <c r="C26" s="116">
        <v>0.41666666666666669</v>
      </c>
      <c r="D26" s="116">
        <v>0.5</v>
      </c>
      <c r="E26" s="123" t="s">
        <v>248</v>
      </c>
      <c r="F26" s="123" t="s">
        <v>248</v>
      </c>
      <c r="G26" s="116">
        <v>0.41666666666666669</v>
      </c>
      <c r="H26" s="120">
        <v>0.5</v>
      </c>
      <c r="J26" s="482"/>
      <c r="K26" s="116">
        <v>0.41666666666666669</v>
      </c>
      <c r="L26" s="116">
        <v>0.5</v>
      </c>
      <c r="M26" s="123" t="s">
        <v>251</v>
      </c>
      <c r="N26" s="123" t="s">
        <v>251</v>
      </c>
      <c r="O26" s="116">
        <v>0.41666666666666669</v>
      </c>
      <c r="P26" s="116">
        <v>0.5</v>
      </c>
      <c r="R26" s="439"/>
      <c r="S26" s="263" t="s">
        <v>122</v>
      </c>
      <c r="T26" s="312" t="s">
        <v>123</v>
      </c>
      <c r="U26" s="263" t="s">
        <v>124</v>
      </c>
      <c r="V26" s="263" t="s">
        <v>125</v>
      </c>
      <c r="W26" s="313" t="s">
        <v>122</v>
      </c>
      <c r="X26" s="263" t="s">
        <v>123</v>
      </c>
      <c r="Z26" s="457"/>
      <c r="AA26" s="116">
        <v>8.3333333333333329E-2</v>
      </c>
      <c r="AB26" s="238">
        <v>0.16666666666666666</v>
      </c>
      <c r="AC26" s="302" t="s">
        <v>252</v>
      </c>
      <c r="AD26" s="302" t="s">
        <v>252</v>
      </c>
      <c r="AE26" s="116">
        <v>8.3333333333333329E-2</v>
      </c>
      <c r="AF26" s="116">
        <v>0.16666666666666666</v>
      </c>
      <c r="AH26" s="446">
        <v>45845</v>
      </c>
      <c r="AI26" s="116">
        <v>0.33333333333333331</v>
      </c>
      <c r="AJ26" s="116">
        <v>0.41666666666666669</v>
      </c>
      <c r="AK26" s="437" t="s">
        <v>202</v>
      </c>
      <c r="AL26" s="437" t="s">
        <v>202</v>
      </c>
      <c r="AM26" s="116">
        <v>0.33333333333333331</v>
      </c>
      <c r="AN26" s="116">
        <v>0.41666666666666669</v>
      </c>
    </row>
    <row r="27" spans="2:40" ht="16.5" customHeight="1" thickBot="1" x14ac:dyDescent="0.35">
      <c r="B27" s="483"/>
      <c r="C27" s="447"/>
      <c r="D27" s="447"/>
      <c r="E27" s="447"/>
      <c r="F27" s="447"/>
      <c r="G27" s="447"/>
      <c r="H27" s="508"/>
      <c r="J27" s="482"/>
      <c r="K27" s="512"/>
      <c r="L27" s="512"/>
      <c r="M27" s="512"/>
      <c r="N27" s="512"/>
      <c r="O27" s="512"/>
      <c r="P27" s="513"/>
      <c r="R27" s="457">
        <v>45754</v>
      </c>
      <c r="S27" s="297">
        <v>0.33333333333333331</v>
      </c>
      <c r="T27" s="297">
        <v>0.4375</v>
      </c>
      <c r="U27" s="298" t="s">
        <v>253</v>
      </c>
      <c r="V27" s="298" t="s">
        <v>253</v>
      </c>
      <c r="W27" s="297">
        <v>0.33333333333333331</v>
      </c>
      <c r="X27" s="297">
        <v>0.41666666666666669</v>
      </c>
      <c r="Z27" s="458"/>
      <c r="AA27" s="116">
        <v>0.16666666666666666</v>
      </c>
      <c r="AB27" s="238">
        <v>0.22916666666666666</v>
      </c>
      <c r="AC27" s="302" t="s">
        <v>254</v>
      </c>
      <c r="AD27" s="302" t="s">
        <v>254</v>
      </c>
      <c r="AE27" s="116">
        <v>0.16666666666666666</v>
      </c>
      <c r="AF27" s="116">
        <v>0.22916666666666666</v>
      </c>
      <c r="AH27" s="446"/>
      <c r="AI27" s="116">
        <v>0.41666666666666669</v>
      </c>
      <c r="AJ27" s="116">
        <v>0.5</v>
      </c>
      <c r="AK27" s="437"/>
      <c r="AL27" s="437"/>
      <c r="AM27" s="116">
        <v>0.41666666666666669</v>
      </c>
      <c r="AN27" s="116">
        <v>0.5</v>
      </c>
    </row>
    <row r="28" spans="2:40" ht="15" customHeight="1" thickBot="1" x14ac:dyDescent="0.35">
      <c r="B28" s="483"/>
      <c r="C28" s="116">
        <v>8.3333333333333329E-2</v>
      </c>
      <c r="D28" s="116">
        <v>0.16666666666666666</v>
      </c>
      <c r="E28" s="122" t="s">
        <v>248</v>
      </c>
      <c r="F28" s="123" t="s">
        <v>248</v>
      </c>
      <c r="G28" s="116">
        <v>8.3333333333333329E-2</v>
      </c>
      <c r="H28" s="120">
        <v>0.16666666666666666</v>
      </c>
      <c r="J28" s="483"/>
      <c r="K28" s="116">
        <v>8.3333333333333329E-2</v>
      </c>
      <c r="L28" s="116">
        <v>0.16666666666666666</v>
      </c>
      <c r="M28" s="123" t="s">
        <v>251</v>
      </c>
      <c r="N28" s="123" t="s">
        <v>251</v>
      </c>
      <c r="O28" s="116">
        <v>8.3333333333333329E-2</v>
      </c>
      <c r="P28" s="116">
        <v>0.16666666666666666</v>
      </c>
      <c r="R28" s="457"/>
      <c r="S28" s="116">
        <v>0.4375</v>
      </c>
      <c r="T28" s="116">
        <v>0.5</v>
      </c>
      <c r="U28" s="123" t="s">
        <v>256</v>
      </c>
      <c r="V28" s="123" t="s">
        <v>256</v>
      </c>
      <c r="W28" s="116">
        <v>0.41666666666666669</v>
      </c>
      <c r="X28" s="116">
        <v>0.5</v>
      </c>
      <c r="Z28" s="511">
        <f>Z23+1</f>
        <v>45784</v>
      </c>
      <c r="AA28" s="297">
        <v>0.33333333333333331</v>
      </c>
      <c r="AB28" s="318">
        <v>0.41666666666666669</v>
      </c>
      <c r="AC28" s="461" t="s">
        <v>204</v>
      </c>
      <c r="AD28" s="461" t="s">
        <v>204</v>
      </c>
      <c r="AE28" s="297">
        <v>0.33333333333333331</v>
      </c>
      <c r="AF28" s="319">
        <v>0.41666666666666669</v>
      </c>
      <c r="AH28" s="446"/>
      <c r="AI28" s="447"/>
      <c r="AJ28" s="447"/>
      <c r="AK28" s="447"/>
      <c r="AL28" s="447"/>
      <c r="AM28" s="447"/>
      <c r="AN28" s="447"/>
    </row>
    <row r="29" spans="2:40" ht="21" customHeight="1" thickBot="1" x14ac:dyDescent="0.35">
      <c r="B29" s="484"/>
      <c r="C29" s="115">
        <v>0.16666666666666666</v>
      </c>
      <c r="D29" s="115">
        <v>0.22916666666666666</v>
      </c>
      <c r="E29" s="123" t="s">
        <v>257</v>
      </c>
      <c r="F29" s="124" t="s">
        <v>257</v>
      </c>
      <c r="G29" s="115">
        <v>0.16666666666666666</v>
      </c>
      <c r="H29" s="121">
        <v>0.22916666666666666</v>
      </c>
      <c r="J29" s="484"/>
      <c r="K29" s="115">
        <v>0.16666666666666666</v>
      </c>
      <c r="L29" s="115">
        <v>0.22916666666666666</v>
      </c>
      <c r="M29" s="122" t="s">
        <v>258</v>
      </c>
      <c r="N29" s="123" t="s">
        <v>258</v>
      </c>
      <c r="O29" s="116">
        <v>0.16666666666666666</v>
      </c>
      <c r="P29" s="116">
        <v>0.25</v>
      </c>
      <c r="R29" s="457"/>
      <c r="S29" s="447"/>
      <c r="T29" s="447"/>
      <c r="U29" s="447"/>
      <c r="V29" s="447"/>
      <c r="W29" s="447"/>
      <c r="X29" s="508"/>
      <c r="Z29" s="482"/>
      <c r="AA29" s="297">
        <v>0.41666666666666669</v>
      </c>
      <c r="AB29" s="318">
        <v>0.5</v>
      </c>
      <c r="AC29" s="452"/>
      <c r="AD29" s="452"/>
      <c r="AE29" s="116">
        <v>0.41666666666666669</v>
      </c>
      <c r="AF29" s="140">
        <v>0.5</v>
      </c>
      <c r="AH29" s="446"/>
      <c r="AI29" s="116">
        <v>8.3333333333333329E-2</v>
      </c>
      <c r="AJ29" s="116">
        <v>0.16666666666666666</v>
      </c>
      <c r="AK29" s="449" t="s">
        <v>240</v>
      </c>
      <c r="AL29" s="449" t="s">
        <v>240</v>
      </c>
      <c r="AM29" s="116">
        <v>8.3333333333333329E-2</v>
      </c>
      <c r="AN29" s="116">
        <v>0.10416666666666667</v>
      </c>
    </row>
    <row r="30" spans="2:40" ht="21" customHeight="1" x14ac:dyDescent="0.3">
      <c r="B30" s="399" t="s">
        <v>119</v>
      </c>
      <c r="C30" s="530" t="s">
        <v>120</v>
      </c>
      <c r="D30" s="530"/>
      <c r="E30" s="531" t="s">
        <v>259</v>
      </c>
      <c r="F30" s="532"/>
      <c r="G30" s="410" t="s">
        <v>121</v>
      </c>
      <c r="H30" s="411"/>
      <c r="J30" s="399" t="s">
        <v>119</v>
      </c>
      <c r="K30" s="400" t="s">
        <v>120</v>
      </c>
      <c r="L30" s="400"/>
      <c r="M30" s="501" t="s">
        <v>260</v>
      </c>
      <c r="N30" s="502"/>
      <c r="O30" s="410" t="s">
        <v>121</v>
      </c>
      <c r="P30" s="411"/>
      <c r="R30" s="457"/>
      <c r="S30" s="116">
        <v>8.3333333333333329E-2</v>
      </c>
      <c r="T30" s="116">
        <v>0.16666666666666666</v>
      </c>
      <c r="U30" s="454" t="s">
        <v>261</v>
      </c>
      <c r="V30" s="454" t="s">
        <v>261</v>
      </c>
      <c r="W30" s="116">
        <v>8.3333333333333329E-2</v>
      </c>
      <c r="X30" s="116">
        <v>0.16666666666666666</v>
      </c>
      <c r="Z30" s="482"/>
      <c r="AA30" s="512"/>
      <c r="AB30" s="512"/>
      <c r="AC30" s="514"/>
      <c r="AD30" s="514"/>
      <c r="AE30" s="479"/>
      <c r="AF30" s="508"/>
      <c r="AH30" s="446"/>
      <c r="AI30" s="116">
        <v>0.16666666666666666</v>
      </c>
      <c r="AJ30" s="116">
        <v>0.20833333333333334</v>
      </c>
      <c r="AK30" s="449"/>
      <c r="AL30" s="449"/>
      <c r="AM30" s="116">
        <v>0.10416666666666667</v>
      </c>
      <c r="AN30" s="116">
        <v>0.22916666666666666</v>
      </c>
    </row>
    <row r="31" spans="2:40" ht="22.5" customHeight="1" thickBot="1" x14ac:dyDescent="0.35">
      <c r="B31" s="399"/>
      <c r="C31" s="110" t="s">
        <v>122</v>
      </c>
      <c r="D31" s="110" t="s">
        <v>123</v>
      </c>
      <c r="E31" s="127" t="s">
        <v>124</v>
      </c>
      <c r="F31" s="127" t="s">
        <v>125</v>
      </c>
      <c r="G31" s="110" t="s">
        <v>122</v>
      </c>
      <c r="H31" s="128" t="s">
        <v>123</v>
      </c>
      <c r="J31" s="399"/>
      <c r="K31" s="78" t="s">
        <v>122</v>
      </c>
      <c r="L31" s="78" t="s">
        <v>123</v>
      </c>
      <c r="M31" s="78" t="s">
        <v>124</v>
      </c>
      <c r="N31" s="78" t="s">
        <v>125</v>
      </c>
      <c r="O31" s="78" t="s">
        <v>122</v>
      </c>
      <c r="P31" s="79" t="s">
        <v>123</v>
      </c>
      <c r="R31" s="458"/>
      <c r="S31" s="115">
        <v>0.16666666666666666</v>
      </c>
      <c r="T31" s="115">
        <v>0.22916666666666666</v>
      </c>
      <c r="U31" s="455"/>
      <c r="V31" s="455"/>
      <c r="W31" s="115">
        <v>0.16666666666666666</v>
      </c>
      <c r="X31" s="115">
        <v>0.22916666666666666</v>
      </c>
      <c r="Z31" s="483"/>
      <c r="AA31" s="116">
        <v>8.3333333333333329E-2</v>
      </c>
      <c r="AB31" s="116">
        <v>0.16666666666666666</v>
      </c>
      <c r="AC31" s="302" t="s">
        <v>254</v>
      </c>
      <c r="AD31" s="302" t="s">
        <v>254</v>
      </c>
      <c r="AE31" s="140">
        <v>8.3333333333333329E-2</v>
      </c>
      <c r="AF31" s="116">
        <v>0.16666666666666666</v>
      </c>
      <c r="AH31" s="436">
        <f>AH26+1</f>
        <v>45846</v>
      </c>
      <c r="AI31" s="297">
        <v>0.33333333333333331</v>
      </c>
      <c r="AJ31" s="297">
        <v>0.41666666666666669</v>
      </c>
      <c r="AK31" s="448" t="s">
        <v>212</v>
      </c>
      <c r="AL31" s="448" t="s">
        <v>212</v>
      </c>
      <c r="AM31" s="297">
        <v>0.33333333333333331</v>
      </c>
      <c r="AN31" s="297">
        <v>0.5</v>
      </c>
    </row>
    <row r="32" spans="2:40" ht="22.5" customHeight="1" thickBot="1" x14ac:dyDescent="0.35">
      <c r="B32" s="533">
        <v>45712</v>
      </c>
      <c r="C32" s="118">
        <v>0.33333333333333331</v>
      </c>
      <c r="D32" s="118">
        <v>0.41666666666666669</v>
      </c>
      <c r="E32" s="122" t="s">
        <v>257</v>
      </c>
      <c r="F32" s="122" t="s">
        <v>257</v>
      </c>
      <c r="G32" s="118">
        <v>0.33333333333333331</v>
      </c>
      <c r="H32" s="119">
        <v>0.41666666666666669</v>
      </c>
      <c r="J32" s="456">
        <v>45726</v>
      </c>
      <c r="K32" s="118">
        <v>0.33333333333333331</v>
      </c>
      <c r="L32" s="118">
        <v>0.4375</v>
      </c>
      <c r="M32" s="122" t="s">
        <v>262</v>
      </c>
      <c r="N32" s="122" t="s">
        <v>262</v>
      </c>
      <c r="O32" s="118">
        <v>0.33333333333333331</v>
      </c>
      <c r="P32" s="118">
        <v>0.41666666666666669</v>
      </c>
      <c r="R32" s="481">
        <f>R27+1</f>
        <v>45755</v>
      </c>
      <c r="S32" s="118">
        <v>0.33333333333333331</v>
      </c>
      <c r="T32" s="299">
        <v>0.41666666666666669</v>
      </c>
      <c r="U32" s="125" t="s">
        <v>263</v>
      </c>
      <c r="V32" s="125" t="s">
        <v>263</v>
      </c>
      <c r="W32" s="300">
        <v>0.33333333333333331</v>
      </c>
      <c r="X32" s="118">
        <v>0.41666666666666669</v>
      </c>
      <c r="Z32" s="484"/>
      <c r="AA32" s="327">
        <v>0.16666666666666666</v>
      </c>
      <c r="AB32" s="324">
        <v>0.22916666666666666</v>
      </c>
      <c r="AC32" s="41" t="s">
        <v>264</v>
      </c>
      <c r="AD32" s="41" t="s">
        <v>264</v>
      </c>
      <c r="AE32" s="66">
        <v>0.16666666666666666</v>
      </c>
      <c r="AF32" s="173">
        <v>0.22916666666666666</v>
      </c>
      <c r="AH32" s="436"/>
      <c r="AI32" s="116">
        <v>0.41666666666666669</v>
      </c>
      <c r="AJ32" s="116">
        <v>0.5</v>
      </c>
      <c r="AK32" s="437"/>
      <c r="AL32" s="437"/>
      <c r="AM32" s="116">
        <v>0.41666666666666669</v>
      </c>
      <c r="AN32" s="116">
        <v>0.5</v>
      </c>
    </row>
    <row r="33" spans="2:40" ht="19.5" customHeight="1" x14ac:dyDescent="0.3">
      <c r="B33" s="534"/>
      <c r="C33" s="116">
        <v>0.41666666666666669</v>
      </c>
      <c r="D33" s="116">
        <v>0.5</v>
      </c>
      <c r="E33" s="123" t="s">
        <v>265</v>
      </c>
      <c r="F33" s="123" t="s">
        <v>265</v>
      </c>
      <c r="G33" s="116">
        <v>0.41666666666666669</v>
      </c>
      <c r="H33" s="120">
        <v>0.5</v>
      </c>
      <c r="J33" s="457"/>
      <c r="K33" s="116">
        <v>0.4375</v>
      </c>
      <c r="L33" s="116">
        <v>0.5</v>
      </c>
      <c r="M33" s="123" t="s">
        <v>266</v>
      </c>
      <c r="N33" s="123" t="s">
        <v>266</v>
      </c>
      <c r="O33" s="116">
        <v>0.41666666666666669</v>
      </c>
      <c r="P33" s="116">
        <v>0.5</v>
      </c>
      <c r="R33" s="482"/>
      <c r="S33" s="116">
        <v>0.41666666666666669</v>
      </c>
      <c r="T33" s="238">
        <v>0.5</v>
      </c>
      <c r="U33" s="39" t="s">
        <v>267</v>
      </c>
      <c r="V33" s="39" t="s">
        <v>267</v>
      </c>
      <c r="W33" s="140">
        <v>0.41666666666666669</v>
      </c>
      <c r="X33" s="116">
        <v>0.5</v>
      </c>
      <c r="Z33" s="511">
        <f>Z28+1</f>
        <v>45785</v>
      </c>
      <c r="AA33" s="116">
        <v>0.33333333333333331</v>
      </c>
      <c r="AB33" s="116">
        <v>0.41666666666666669</v>
      </c>
      <c r="AC33" s="41" t="s">
        <v>204</v>
      </c>
      <c r="AD33" s="41" t="s">
        <v>204</v>
      </c>
      <c r="AE33" s="116">
        <v>0.33333333333333331</v>
      </c>
      <c r="AF33" s="116">
        <v>0.41666666666666669</v>
      </c>
      <c r="AH33" s="436"/>
      <c r="AI33" s="438"/>
      <c r="AJ33" s="438"/>
      <c r="AK33" s="438"/>
      <c r="AL33" s="438"/>
      <c r="AM33" s="438"/>
      <c r="AN33" s="438"/>
    </row>
    <row r="34" spans="2:40" ht="18.75" customHeight="1" x14ac:dyDescent="0.3">
      <c r="B34" s="534"/>
      <c r="C34" s="447"/>
      <c r="D34" s="447"/>
      <c r="E34" s="447"/>
      <c r="F34" s="447"/>
      <c r="G34" s="447"/>
      <c r="H34" s="508"/>
      <c r="J34" s="457"/>
      <c r="K34" s="447"/>
      <c r="L34" s="447"/>
      <c r="M34" s="447"/>
      <c r="N34" s="447"/>
      <c r="O34" s="447"/>
      <c r="P34" s="508"/>
      <c r="R34" s="482"/>
      <c r="S34" s="485"/>
      <c r="T34" s="486"/>
      <c r="U34" s="487"/>
      <c r="V34" s="487"/>
      <c r="W34" s="486"/>
      <c r="X34" s="488"/>
      <c r="Z34" s="483"/>
      <c r="AA34" s="116">
        <v>0.41666666666666669</v>
      </c>
      <c r="AB34" s="116">
        <v>0.5</v>
      </c>
      <c r="AC34" s="41" t="s">
        <v>264</v>
      </c>
      <c r="AD34" s="41" t="s">
        <v>264</v>
      </c>
      <c r="AE34" s="116">
        <v>0.41666666666666669</v>
      </c>
      <c r="AF34" s="116">
        <v>0.5</v>
      </c>
      <c r="AH34" s="436"/>
      <c r="AI34" s="116">
        <v>8.3333333333333329E-2</v>
      </c>
      <c r="AJ34" s="116">
        <v>0.16666666666666666</v>
      </c>
      <c r="AK34" s="450" t="s">
        <v>268</v>
      </c>
      <c r="AL34" s="450" t="s">
        <v>268</v>
      </c>
      <c r="AM34" s="116">
        <v>8.3333333333333329E-2</v>
      </c>
      <c r="AN34" s="116">
        <v>0.16666666666666666</v>
      </c>
    </row>
    <row r="35" spans="2:40" ht="18.75" customHeight="1" x14ac:dyDescent="0.3">
      <c r="B35" s="534"/>
      <c r="C35" s="116">
        <v>8.3333333333333329E-2</v>
      </c>
      <c r="D35" s="116">
        <v>0.16666666666666666</v>
      </c>
      <c r="E35" s="123" t="s">
        <v>269</v>
      </c>
      <c r="F35" s="123" t="s">
        <v>269</v>
      </c>
      <c r="G35" s="116">
        <v>8.3333333333333329E-2</v>
      </c>
      <c r="H35" s="120">
        <v>0.16666666666666666</v>
      </c>
      <c r="J35" s="457"/>
      <c r="K35" s="116">
        <v>8.3333333333333329E-2</v>
      </c>
      <c r="L35" s="116">
        <v>0.16666666666666666</v>
      </c>
      <c r="M35" s="454" t="s">
        <v>270</v>
      </c>
      <c r="N35" s="454" t="s">
        <v>270</v>
      </c>
      <c r="O35" s="116">
        <v>8.3333333333333329E-2</v>
      </c>
      <c r="P35" s="116">
        <v>0.16666666666666666</v>
      </c>
      <c r="R35" s="483"/>
      <c r="S35" s="116">
        <v>8.3333333333333329E-2</v>
      </c>
      <c r="T35" s="238">
        <v>0.16666666666666666</v>
      </c>
      <c r="U35" s="39" t="s">
        <v>271</v>
      </c>
      <c r="V35" s="39" t="s">
        <v>271</v>
      </c>
      <c r="W35" s="140">
        <v>8.3333333333333329E-2</v>
      </c>
      <c r="X35" s="116">
        <v>0.16666666666666666</v>
      </c>
      <c r="Z35" s="482"/>
      <c r="AA35" s="479"/>
      <c r="AB35" s="514"/>
      <c r="AC35" s="514"/>
      <c r="AD35" s="514"/>
      <c r="AE35" s="479"/>
      <c r="AF35" s="480"/>
      <c r="AH35" s="436"/>
      <c r="AI35" s="116">
        <v>0.16666666666666666</v>
      </c>
      <c r="AJ35" s="116">
        <v>0.20833333333333334</v>
      </c>
      <c r="AK35" s="451"/>
      <c r="AL35" s="451"/>
      <c r="AM35" s="116">
        <v>0.16666666666666666</v>
      </c>
      <c r="AN35" s="116">
        <v>0.22916666666666666</v>
      </c>
    </row>
    <row r="36" spans="2:40" ht="19.5" customHeight="1" thickBot="1" x14ac:dyDescent="0.35">
      <c r="B36" s="535"/>
      <c r="C36" s="115">
        <v>0.16666666666666666</v>
      </c>
      <c r="D36" s="115">
        <v>0.22916666666666666</v>
      </c>
      <c r="E36" s="124" t="s">
        <v>257</v>
      </c>
      <c r="F36" s="131" t="s">
        <v>272</v>
      </c>
      <c r="G36" s="115">
        <v>0.16666666666666666</v>
      </c>
      <c r="H36" s="121">
        <v>0.22916666666666666</v>
      </c>
      <c r="J36" s="458"/>
      <c r="K36" s="115">
        <v>0.16666666666666666</v>
      </c>
      <c r="L36" s="115">
        <v>0.22916666666666666</v>
      </c>
      <c r="M36" s="500"/>
      <c r="N36" s="500"/>
      <c r="O36" s="115">
        <v>0.16666666666666666</v>
      </c>
      <c r="P36" s="115">
        <v>0.22916666666666666</v>
      </c>
      <c r="R36" s="484"/>
      <c r="S36" s="115">
        <v>0.16666666666666666</v>
      </c>
      <c r="T36" s="306">
        <v>0.22916666666666666</v>
      </c>
      <c r="U36" s="39" t="s">
        <v>273</v>
      </c>
      <c r="V36" s="39" t="s">
        <v>273</v>
      </c>
      <c r="W36" s="68">
        <v>0.16666666666666666</v>
      </c>
      <c r="X36" s="115">
        <v>0.22916666666666666</v>
      </c>
      <c r="Z36" s="483"/>
      <c r="AA36" s="238">
        <v>8.3333333333333329E-2</v>
      </c>
      <c r="AB36" s="116">
        <v>0.1875</v>
      </c>
      <c r="AC36" s="326" t="s">
        <v>274</v>
      </c>
      <c r="AD36" s="326" t="s">
        <v>274</v>
      </c>
      <c r="AE36" s="140">
        <v>8.3333333333333329E-2</v>
      </c>
      <c r="AF36" s="116">
        <v>0.16666666666666666</v>
      </c>
      <c r="AH36" s="436">
        <f>AH31+1</f>
        <v>45847</v>
      </c>
      <c r="AI36" s="116">
        <v>0.33333333333333331</v>
      </c>
      <c r="AJ36" s="116">
        <v>0.41666666666666669</v>
      </c>
      <c r="AK36" s="437" t="s">
        <v>275</v>
      </c>
      <c r="AL36" s="437" t="s">
        <v>275</v>
      </c>
      <c r="AM36" s="116">
        <v>0.33333333333333331</v>
      </c>
      <c r="AN36" s="116">
        <v>0.5</v>
      </c>
    </row>
    <row r="37" spans="2:40" ht="19.5" customHeight="1" x14ac:dyDescent="0.3">
      <c r="B37" s="481">
        <f>B32+1</f>
        <v>45713</v>
      </c>
      <c r="C37" s="519">
        <v>0.33333333333333331</v>
      </c>
      <c r="D37" s="515">
        <v>0.5</v>
      </c>
      <c r="E37" s="497" t="s">
        <v>276</v>
      </c>
      <c r="F37" s="497" t="s">
        <v>276</v>
      </c>
      <c r="G37" s="519">
        <v>0.33333333333333331</v>
      </c>
      <c r="H37" s="515">
        <v>0.5</v>
      </c>
      <c r="J37" s="481">
        <f>J32+1</f>
        <v>45727</v>
      </c>
      <c r="K37" s="118">
        <v>0.33333333333333331</v>
      </c>
      <c r="L37" s="118">
        <v>0.41666666666666669</v>
      </c>
      <c r="M37" s="497" t="s">
        <v>277</v>
      </c>
      <c r="N37" s="497" t="s">
        <v>277</v>
      </c>
      <c r="O37" s="118">
        <v>0.33333333333333331</v>
      </c>
      <c r="P37" s="118">
        <v>0.41666666666666669</v>
      </c>
      <c r="R37" s="481">
        <f>R32+1</f>
        <v>45756</v>
      </c>
      <c r="S37" s="118">
        <v>0.33333333333333331</v>
      </c>
      <c r="T37" s="118">
        <v>0.41666666666666669</v>
      </c>
      <c r="U37" s="491" t="s">
        <v>206</v>
      </c>
      <c r="V37" s="491" t="s">
        <v>206</v>
      </c>
      <c r="W37" s="118">
        <v>0.33333333333333331</v>
      </c>
      <c r="X37" s="118">
        <v>0.41666666666666669</v>
      </c>
      <c r="Z37" s="503"/>
      <c r="AA37" s="173">
        <v>0.1875</v>
      </c>
      <c r="AB37" s="324">
        <v>0.22916666666666666</v>
      </c>
      <c r="AC37" s="41" t="s">
        <v>264</v>
      </c>
      <c r="AD37" s="41" t="s">
        <v>264</v>
      </c>
      <c r="AE37" s="66">
        <v>0.16666666666666666</v>
      </c>
      <c r="AF37" s="173">
        <v>0.25</v>
      </c>
      <c r="AH37" s="436"/>
      <c r="AI37" s="116">
        <v>0.41666666666666669</v>
      </c>
      <c r="AJ37" s="116">
        <v>0.5</v>
      </c>
      <c r="AK37" s="437"/>
      <c r="AL37" s="437"/>
      <c r="AM37" s="116">
        <v>0.41666666666666669</v>
      </c>
      <c r="AN37" s="116">
        <v>0.5</v>
      </c>
    </row>
    <row r="38" spans="2:40" ht="21" customHeight="1" x14ac:dyDescent="0.3">
      <c r="B38" s="482"/>
      <c r="C38" s="520"/>
      <c r="D38" s="516"/>
      <c r="E38" s="461"/>
      <c r="F38" s="461"/>
      <c r="G38" s="520"/>
      <c r="H38" s="516"/>
      <c r="J38" s="482"/>
      <c r="K38" s="116">
        <v>0.41666666666666669</v>
      </c>
      <c r="L38" s="116">
        <v>0.5</v>
      </c>
      <c r="M38" s="461"/>
      <c r="N38" s="461"/>
      <c r="O38" s="116">
        <v>0.41666666666666669</v>
      </c>
      <c r="P38" s="116">
        <v>0.5</v>
      </c>
      <c r="R38" s="482"/>
      <c r="S38" s="116">
        <v>0.41666666666666669</v>
      </c>
      <c r="T38" s="116">
        <v>0.5</v>
      </c>
      <c r="U38" s="461"/>
      <c r="V38" s="461"/>
      <c r="W38" s="116">
        <v>0.41666666666666669</v>
      </c>
      <c r="X38" s="116">
        <v>0.5</v>
      </c>
      <c r="Z38" s="436">
        <f>Z33+1</f>
        <v>45786</v>
      </c>
      <c r="AA38" s="116">
        <v>0.33333333333333331</v>
      </c>
      <c r="AB38" s="238">
        <v>0.41666666666666669</v>
      </c>
      <c r="AC38" s="41" t="s">
        <v>278</v>
      </c>
      <c r="AD38" s="41" t="s">
        <v>278</v>
      </c>
      <c r="AE38" s="140">
        <v>0.33333333333333331</v>
      </c>
      <c r="AF38" s="116">
        <v>0.41666666666666669</v>
      </c>
      <c r="AH38" s="436"/>
      <c r="AI38" s="438"/>
      <c r="AJ38" s="438"/>
      <c r="AK38" s="438"/>
      <c r="AL38" s="438"/>
      <c r="AM38" s="438"/>
      <c r="AN38" s="438"/>
    </row>
    <row r="39" spans="2:40" ht="20.25" customHeight="1" x14ac:dyDescent="0.3">
      <c r="B39" s="482"/>
      <c r="C39" s="485"/>
      <c r="D39" s="486"/>
      <c r="E39" s="486"/>
      <c r="F39" s="486"/>
      <c r="G39" s="486"/>
      <c r="H39" s="488"/>
      <c r="J39" s="482"/>
      <c r="K39" s="485"/>
      <c r="L39" s="486"/>
      <c r="M39" s="486"/>
      <c r="N39" s="486"/>
      <c r="O39" s="486"/>
      <c r="P39" s="488"/>
      <c r="R39" s="482"/>
      <c r="S39" s="485"/>
      <c r="T39" s="486"/>
      <c r="U39" s="486"/>
      <c r="V39" s="486"/>
      <c r="W39" s="486"/>
      <c r="X39" s="488"/>
      <c r="Z39" s="436"/>
      <c r="AA39" s="116">
        <v>0.41666666666666669</v>
      </c>
      <c r="AB39" s="116">
        <v>0.5</v>
      </c>
      <c r="AC39" s="323" t="s">
        <v>279</v>
      </c>
      <c r="AD39" s="323" t="s">
        <v>279</v>
      </c>
      <c r="AE39" s="116">
        <v>0.41666666666666669</v>
      </c>
      <c r="AF39" s="116">
        <v>0.5</v>
      </c>
      <c r="AH39" s="436"/>
      <c r="AI39" s="116">
        <v>8.3333333333333329E-2</v>
      </c>
      <c r="AJ39" s="116">
        <v>0.16666666666666666</v>
      </c>
      <c r="AK39" s="437" t="s">
        <v>202</v>
      </c>
      <c r="AL39" s="437" t="s">
        <v>202</v>
      </c>
      <c r="AM39" s="116">
        <v>8.3333333333333329E-2</v>
      </c>
      <c r="AN39" s="116">
        <v>0.16666666666666666</v>
      </c>
    </row>
    <row r="40" spans="2:40" ht="20.25" customHeight="1" x14ac:dyDescent="0.3">
      <c r="B40" s="483"/>
      <c r="C40" s="116">
        <v>8.3333333333333329E-2</v>
      </c>
      <c r="D40" s="116">
        <v>0.16666666666666666</v>
      </c>
      <c r="E40" s="125" t="s">
        <v>280</v>
      </c>
      <c r="F40" s="125" t="s">
        <v>280</v>
      </c>
      <c r="G40" s="116">
        <v>8.3333333333333329E-2</v>
      </c>
      <c r="H40" s="116">
        <v>0.16666666666666666</v>
      </c>
      <c r="J40" s="483"/>
      <c r="K40" s="116">
        <v>8.3333333333333329E-2</v>
      </c>
      <c r="L40" s="116">
        <v>0.16666666666666666</v>
      </c>
      <c r="M40" s="454" t="s">
        <v>270</v>
      </c>
      <c r="N40" s="454" t="s">
        <v>270</v>
      </c>
      <c r="O40" s="116">
        <v>8.3333333333333329E-2</v>
      </c>
      <c r="P40" s="116">
        <v>0.16666666666666666</v>
      </c>
      <c r="R40" s="483"/>
      <c r="S40" s="116">
        <v>8.3333333333333329E-2</v>
      </c>
      <c r="T40" s="116">
        <v>0.16666666666666666</v>
      </c>
      <c r="U40" s="453" t="s">
        <v>281</v>
      </c>
      <c r="V40" s="453" t="s">
        <v>281</v>
      </c>
      <c r="W40" s="116">
        <v>8.3333333333333329E-2</v>
      </c>
      <c r="X40" s="116">
        <v>0.16666666666666666</v>
      </c>
      <c r="Z40" s="436"/>
      <c r="AA40" s="447"/>
      <c r="AB40" s="447"/>
      <c r="AC40" s="447"/>
      <c r="AD40" s="447"/>
      <c r="AE40" s="447"/>
      <c r="AF40" s="447"/>
      <c r="AH40" s="436"/>
      <c r="AI40" s="116">
        <v>0.16666666666666666</v>
      </c>
      <c r="AJ40" s="116">
        <v>0.20833333333333334</v>
      </c>
      <c r="AK40" s="437"/>
      <c r="AL40" s="437"/>
      <c r="AM40" s="116">
        <v>0.16666666666666666</v>
      </c>
      <c r="AN40" s="116">
        <v>0.22916666666666666</v>
      </c>
    </row>
    <row r="41" spans="2:40" ht="28.8" customHeight="1" thickBot="1" x14ac:dyDescent="0.35">
      <c r="B41" s="484"/>
      <c r="C41" s="115">
        <v>0.16666666666666666</v>
      </c>
      <c r="D41" s="115">
        <v>0.22916666666666666</v>
      </c>
      <c r="E41" s="117" t="s">
        <v>276</v>
      </c>
      <c r="F41" s="117" t="s">
        <v>276</v>
      </c>
      <c r="G41" s="115">
        <v>0.16666666666666666</v>
      </c>
      <c r="H41" s="115">
        <v>0.22916666666666666</v>
      </c>
      <c r="J41" s="484"/>
      <c r="K41" s="115">
        <v>0.16666666666666666</v>
      </c>
      <c r="L41" s="115">
        <v>0.22916666666666666</v>
      </c>
      <c r="M41" s="500"/>
      <c r="N41" s="500"/>
      <c r="O41" s="115">
        <v>0.16666666666666666</v>
      </c>
      <c r="P41" s="115">
        <v>0.22916666666666666</v>
      </c>
      <c r="R41" s="484"/>
      <c r="S41" s="115">
        <v>0.16666666666666666</v>
      </c>
      <c r="T41" s="115">
        <v>0.22916666666666666</v>
      </c>
      <c r="U41" s="504"/>
      <c r="V41" s="504"/>
      <c r="W41" s="115">
        <v>0.16666666666666666</v>
      </c>
      <c r="X41" s="115">
        <v>0.22916666666666666</v>
      </c>
      <c r="Z41" s="436"/>
      <c r="AA41" s="116">
        <v>8.3333333333333329E-2</v>
      </c>
      <c r="AB41" s="116">
        <v>0.16666666666666666</v>
      </c>
      <c r="AC41" s="383" t="s">
        <v>282</v>
      </c>
      <c r="AD41" s="383" t="s">
        <v>282</v>
      </c>
      <c r="AE41" s="116">
        <v>8.3333333333333329E-2</v>
      </c>
      <c r="AF41" s="116">
        <v>0.16666666666666666</v>
      </c>
      <c r="AH41" s="381">
        <f>AH36+1</f>
        <v>45848</v>
      </c>
      <c r="AI41" s="116">
        <v>0.33333333333333331</v>
      </c>
      <c r="AJ41" s="116">
        <v>0.41666666666666669</v>
      </c>
      <c r="AK41" s="125" t="s">
        <v>215</v>
      </c>
      <c r="AL41" s="125" t="s">
        <v>215</v>
      </c>
      <c r="AM41" s="116">
        <v>0.33333333333333331</v>
      </c>
      <c r="AN41" s="116">
        <v>0.5</v>
      </c>
    </row>
    <row r="42" spans="2:40" ht="24" customHeight="1" thickBot="1" x14ac:dyDescent="0.35">
      <c r="B42" s="481" t="e">
        <f>#REF!+1</f>
        <v>#REF!</v>
      </c>
      <c r="C42" s="519">
        <v>0.33333333333333331</v>
      </c>
      <c r="D42" s="515">
        <v>0.5</v>
      </c>
      <c r="E42" s="497" t="s">
        <v>284</v>
      </c>
      <c r="F42" s="497" t="s">
        <v>284</v>
      </c>
      <c r="G42" s="519">
        <v>0.33333333333333331</v>
      </c>
      <c r="H42" s="515">
        <v>0.5</v>
      </c>
      <c r="J42" s="436" t="e">
        <f>#REF!+1</f>
        <v>#REF!</v>
      </c>
      <c r="K42" s="116">
        <v>0.33333333333333331</v>
      </c>
      <c r="L42" s="116">
        <v>0.41666666666666669</v>
      </c>
      <c r="M42" s="497" t="s">
        <v>209</v>
      </c>
      <c r="N42" s="497" t="s">
        <v>209</v>
      </c>
      <c r="O42" s="116">
        <v>0.33333333333333331</v>
      </c>
      <c r="P42" s="116">
        <v>0.41666666666666669</v>
      </c>
      <c r="R42" s="439" t="s">
        <v>119</v>
      </c>
      <c r="S42" s="439" t="s">
        <v>120</v>
      </c>
      <c r="T42" s="441"/>
      <c r="U42" s="442" t="s">
        <v>285</v>
      </c>
      <c r="V42" s="443"/>
      <c r="W42" s="444" t="s">
        <v>121</v>
      </c>
      <c r="X42" s="445"/>
      <c r="Z42" s="380"/>
      <c r="AA42" s="116">
        <v>0.16666666666666666</v>
      </c>
      <c r="AB42" s="238">
        <v>0.22916666666666666</v>
      </c>
      <c r="AC42" s="382"/>
      <c r="AD42" s="382"/>
      <c r="AE42" s="116">
        <v>0.16666666666666666</v>
      </c>
      <c r="AF42" s="116">
        <v>0.22916666666666666</v>
      </c>
    </row>
    <row r="43" spans="2:40" ht="30.75" customHeight="1" thickBot="1" x14ac:dyDescent="0.35">
      <c r="B43" s="482"/>
      <c r="C43" s="520"/>
      <c r="D43" s="516"/>
      <c r="E43" s="461"/>
      <c r="F43" s="461"/>
      <c r="G43" s="520"/>
      <c r="H43" s="516"/>
      <c r="J43" s="436"/>
      <c r="K43" s="116">
        <v>0.41666666666666669</v>
      </c>
      <c r="L43" s="116">
        <v>0.5</v>
      </c>
      <c r="M43" s="500"/>
      <c r="N43" s="500"/>
      <c r="O43" s="116">
        <v>0.41666666666666669</v>
      </c>
      <c r="P43" s="116">
        <v>0.5</v>
      </c>
      <c r="R43" s="439"/>
      <c r="S43" s="78" t="s">
        <v>122</v>
      </c>
      <c r="T43" s="320" t="s">
        <v>123</v>
      </c>
      <c r="U43" s="78" t="s">
        <v>124</v>
      </c>
      <c r="V43" s="78" t="s">
        <v>125</v>
      </c>
      <c r="W43" s="236" t="s">
        <v>122</v>
      </c>
      <c r="X43" s="78" t="s">
        <v>123</v>
      </c>
      <c r="Z43" s="456" t="e">
        <f>#REF!+1</f>
        <v>#REF!</v>
      </c>
      <c r="AA43" s="116">
        <v>0.33333333333333331</v>
      </c>
      <c r="AB43" s="116">
        <v>0.41666666666666669</v>
      </c>
      <c r="AC43" s="461" t="s">
        <v>204</v>
      </c>
      <c r="AD43" s="461" t="s">
        <v>204</v>
      </c>
      <c r="AE43" s="116">
        <v>0.33333333333333331</v>
      </c>
      <c r="AF43" s="116">
        <v>0.5</v>
      </c>
    </row>
    <row r="44" spans="2:40" ht="30.75" customHeight="1" thickBot="1" x14ac:dyDescent="0.35">
      <c r="B44" s="482"/>
      <c r="C44" s="536"/>
      <c r="D44" s="537"/>
      <c r="E44" s="537"/>
      <c r="F44" s="537"/>
      <c r="G44" s="537"/>
      <c r="H44" s="538"/>
      <c r="J44" s="436"/>
      <c r="K44" s="438"/>
      <c r="L44" s="438"/>
      <c r="M44" s="460"/>
      <c r="N44" s="460"/>
      <c r="O44" s="438"/>
      <c r="P44" s="438"/>
      <c r="R44" s="457">
        <v>45768</v>
      </c>
      <c r="S44" s="116">
        <v>0.33333333333333331</v>
      </c>
      <c r="T44" s="116">
        <v>0.41666666666666669</v>
      </c>
      <c r="U44" s="39" t="s">
        <v>286</v>
      </c>
      <c r="V44" s="39" t="s">
        <v>286</v>
      </c>
      <c r="W44" s="116">
        <v>0.33333333333333331</v>
      </c>
      <c r="X44" s="116">
        <v>0.41666666666666669</v>
      </c>
      <c r="Z44" s="457"/>
      <c r="AA44" s="116">
        <v>0.41666666666666669</v>
      </c>
      <c r="AB44" s="116">
        <v>0.5</v>
      </c>
      <c r="AC44" s="452"/>
      <c r="AD44" s="452"/>
      <c r="AE44" s="116">
        <v>0.41666666666666669</v>
      </c>
      <c r="AF44" s="116">
        <v>0.5</v>
      </c>
    </row>
    <row r="45" spans="2:40" ht="29.25" customHeight="1" x14ac:dyDescent="0.3">
      <c r="B45" s="483"/>
      <c r="C45" s="521">
        <v>8.3333333333333329E-2</v>
      </c>
      <c r="D45" s="521">
        <v>0.22916666666666666</v>
      </c>
      <c r="E45" s="497" t="s">
        <v>287</v>
      </c>
      <c r="F45" s="497" t="s">
        <v>287</v>
      </c>
      <c r="G45" s="521">
        <v>0.16666666666666666</v>
      </c>
      <c r="H45" s="521">
        <v>0.22916666666666666</v>
      </c>
      <c r="J45" s="436"/>
      <c r="K45" s="116">
        <v>8.3333333333333329E-2</v>
      </c>
      <c r="L45" s="238">
        <v>0.16666666666666666</v>
      </c>
      <c r="M45" s="452" t="s">
        <v>209</v>
      </c>
      <c r="N45" s="452" t="s">
        <v>209</v>
      </c>
      <c r="O45" s="140">
        <v>8.3333333333333329E-2</v>
      </c>
      <c r="P45" s="116">
        <v>0.16666666666666666</v>
      </c>
      <c r="R45" s="457"/>
      <c r="S45" s="116">
        <v>0.41666666666666669</v>
      </c>
      <c r="T45" s="116">
        <v>0.5</v>
      </c>
      <c r="U45" s="123" t="s">
        <v>288</v>
      </c>
      <c r="V45" s="123" t="s">
        <v>288</v>
      </c>
      <c r="W45" s="116">
        <v>0.41666666666666669</v>
      </c>
      <c r="X45" s="116">
        <v>0.5</v>
      </c>
      <c r="Z45" s="457"/>
      <c r="AA45" s="465"/>
      <c r="AB45" s="466"/>
      <c r="AC45" s="466"/>
      <c r="AD45" s="466"/>
      <c r="AE45" s="466"/>
      <c r="AF45" s="467"/>
    </row>
    <row r="46" spans="2:40" ht="21.75" customHeight="1" thickBot="1" x14ac:dyDescent="0.35">
      <c r="B46" s="484"/>
      <c r="C46" s="522"/>
      <c r="D46" s="522"/>
      <c r="E46" s="461"/>
      <c r="F46" s="461"/>
      <c r="G46" s="522"/>
      <c r="H46" s="522"/>
      <c r="J46" s="494"/>
      <c r="K46" s="173">
        <v>0.16666666666666666</v>
      </c>
      <c r="L46" s="239">
        <v>0.22916666666666666</v>
      </c>
      <c r="M46" s="454"/>
      <c r="N46" s="454"/>
      <c r="O46" s="66">
        <v>0.16666666666666666</v>
      </c>
      <c r="P46" s="173">
        <v>0.22916666666666666</v>
      </c>
      <c r="R46" s="457"/>
      <c r="S46" s="447"/>
      <c r="T46" s="447"/>
      <c r="U46" s="447"/>
      <c r="V46" s="447"/>
      <c r="W46" s="447"/>
      <c r="X46" s="447"/>
      <c r="Z46" s="457"/>
      <c r="AA46" s="116">
        <v>8.3333333333333329E-2</v>
      </c>
      <c r="AB46" s="238">
        <v>0.16666666666666666</v>
      </c>
      <c r="AC46" s="470" t="s">
        <v>283</v>
      </c>
      <c r="AD46" s="470" t="s">
        <v>283</v>
      </c>
      <c r="AE46" s="116">
        <v>8.3333333333333329E-2</v>
      </c>
      <c r="AF46" s="116">
        <v>0.16666666666666666</v>
      </c>
    </row>
    <row r="47" spans="2:40" ht="29.25" customHeight="1" thickBot="1" x14ac:dyDescent="0.35">
      <c r="J47" s="439" t="s">
        <v>119</v>
      </c>
      <c r="K47" s="439" t="s">
        <v>120</v>
      </c>
      <c r="L47" s="439"/>
      <c r="M47" s="477" t="s">
        <v>289</v>
      </c>
      <c r="N47" s="478"/>
      <c r="O47" s="445" t="s">
        <v>121</v>
      </c>
      <c r="P47" s="445"/>
      <c r="R47" s="457"/>
      <c r="S47" s="297">
        <v>8.3333333333333329E-2</v>
      </c>
      <c r="T47" s="297">
        <v>0.16666666666666666</v>
      </c>
      <c r="U47" s="461" t="s">
        <v>290</v>
      </c>
      <c r="V47" s="461" t="s">
        <v>290</v>
      </c>
      <c r="W47" s="297">
        <v>8.3333333333333329E-2</v>
      </c>
      <c r="X47" s="297">
        <v>0.16666666666666666</v>
      </c>
      <c r="Z47" s="458"/>
      <c r="AA47" s="116">
        <v>0.16666666666666666</v>
      </c>
      <c r="AB47" s="238">
        <v>0.22916666666666666</v>
      </c>
      <c r="AC47" s="471"/>
      <c r="AD47" s="471"/>
      <c r="AE47" s="116">
        <v>0.16666666666666666</v>
      </c>
      <c r="AF47" s="116">
        <v>0.22916666666666666</v>
      </c>
    </row>
    <row r="48" spans="2:40" ht="27.75" customHeight="1" thickBot="1" x14ac:dyDescent="0.35">
      <c r="J48" s="439"/>
      <c r="K48" s="263" t="s">
        <v>122</v>
      </c>
      <c r="L48" s="263" t="s">
        <v>123</v>
      </c>
      <c r="M48" s="263" t="s">
        <v>124</v>
      </c>
      <c r="N48" s="263" t="s">
        <v>125</v>
      </c>
      <c r="O48" s="263" t="s">
        <v>122</v>
      </c>
      <c r="P48" s="263" t="s">
        <v>123</v>
      </c>
      <c r="R48" s="458"/>
      <c r="S48" s="116">
        <v>0.16666666666666666</v>
      </c>
      <c r="T48" s="116">
        <v>0.22916666666666666</v>
      </c>
      <c r="U48" s="452"/>
      <c r="V48" s="452"/>
      <c r="W48" s="116">
        <v>0.16666666666666666</v>
      </c>
      <c r="X48" s="116">
        <v>0.22916666666666666</v>
      </c>
      <c r="Z48" s="456" t="e">
        <f>Z43+1</f>
        <v>#REF!</v>
      </c>
      <c r="AA48" s="116">
        <v>0.33333333333333331</v>
      </c>
      <c r="AB48" s="116">
        <v>0.41666666666666669</v>
      </c>
      <c r="AC48" s="41" t="s">
        <v>204</v>
      </c>
      <c r="AD48" s="41" t="s">
        <v>204</v>
      </c>
      <c r="AE48" s="116">
        <v>0.33333333333333331</v>
      </c>
      <c r="AF48" s="116">
        <v>0.5</v>
      </c>
    </row>
    <row r="49" spans="10:32" ht="29.25" customHeight="1" x14ac:dyDescent="0.3">
      <c r="J49" s="457">
        <v>45733</v>
      </c>
      <c r="K49" s="297">
        <v>0.33333333333333331</v>
      </c>
      <c r="L49" s="318">
        <v>0.41666666666666669</v>
      </c>
      <c r="M49" s="41" t="s">
        <v>262</v>
      </c>
      <c r="N49" s="41" t="s">
        <v>262</v>
      </c>
      <c r="O49" s="319">
        <v>0.33333333333333331</v>
      </c>
      <c r="P49" s="297">
        <v>0.41666666666666669</v>
      </c>
      <c r="R49" s="481">
        <f>R44+1</f>
        <v>45769</v>
      </c>
      <c r="S49" s="297">
        <v>0.33333333333333331</v>
      </c>
      <c r="T49" s="318">
        <v>0.41666666666666669</v>
      </c>
      <c r="U49" s="317" t="s">
        <v>291</v>
      </c>
      <c r="V49" s="317" t="s">
        <v>291</v>
      </c>
      <c r="W49" s="319">
        <v>0.33333333333333331</v>
      </c>
      <c r="X49" s="297">
        <v>0.41666666666666669</v>
      </c>
      <c r="Z49" s="457"/>
      <c r="AA49" s="116">
        <v>0.41666666666666669</v>
      </c>
      <c r="AB49" s="116">
        <v>0.5</v>
      </c>
      <c r="AC49" s="328" t="s">
        <v>292</v>
      </c>
      <c r="AD49" s="328" t="s">
        <v>292</v>
      </c>
      <c r="AE49" s="116">
        <v>0.41666666666666669</v>
      </c>
      <c r="AF49" s="116">
        <v>0.5</v>
      </c>
    </row>
    <row r="50" spans="10:32" ht="51" customHeight="1" x14ac:dyDescent="0.3">
      <c r="J50" s="457"/>
      <c r="K50" s="116">
        <v>0.41666666666666669</v>
      </c>
      <c r="L50" s="238">
        <v>0.5</v>
      </c>
      <c r="M50" s="39" t="s">
        <v>293</v>
      </c>
      <c r="N50" s="39" t="s">
        <v>293</v>
      </c>
      <c r="O50" s="140">
        <v>0.41666666666666669</v>
      </c>
      <c r="P50" s="116">
        <v>0.5</v>
      </c>
      <c r="R50" s="482"/>
      <c r="S50" s="116">
        <v>0.41666666666666669</v>
      </c>
      <c r="T50" s="238">
        <v>0.5</v>
      </c>
      <c r="U50" s="125" t="s">
        <v>294</v>
      </c>
      <c r="V50" s="125" t="s">
        <v>294</v>
      </c>
      <c r="W50" s="140">
        <v>0.41666666666666669</v>
      </c>
      <c r="X50" s="116">
        <v>0.5</v>
      </c>
      <c r="Z50" s="457"/>
      <c r="AA50" s="465"/>
      <c r="AB50" s="466"/>
      <c r="AC50" s="466"/>
      <c r="AD50" s="466"/>
      <c r="AE50" s="466"/>
      <c r="AF50" s="467"/>
    </row>
    <row r="51" spans="10:32" ht="25.5" customHeight="1" thickBot="1" x14ac:dyDescent="0.35">
      <c r="J51" s="457"/>
      <c r="K51" s="459"/>
      <c r="L51" s="459"/>
      <c r="M51" s="459"/>
      <c r="N51" s="459"/>
      <c r="O51" s="459"/>
      <c r="P51" s="459"/>
      <c r="R51" s="482"/>
      <c r="S51" s="485"/>
      <c r="T51" s="486"/>
      <c r="U51" s="487"/>
      <c r="V51" s="487"/>
      <c r="W51" s="486"/>
      <c r="X51" s="488"/>
      <c r="Z51" s="457"/>
      <c r="AA51" s="116">
        <v>8.3333333333333329E-2</v>
      </c>
      <c r="AB51" s="238">
        <v>0.16666666666666666</v>
      </c>
      <c r="AC51" s="470" t="s">
        <v>295</v>
      </c>
      <c r="AD51" s="470" t="s">
        <v>295</v>
      </c>
      <c r="AE51" s="116">
        <v>8.3333333333333329E-2</v>
      </c>
      <c r="AF51" s="116">
        <v>0.16666666666666666</v>
      </c>
    </row>
    <row r="52" spans="10:32" ht="29.25" customHeight="1" thickBot="1" x14ac:dyDescent="0.35">
      <c r="J52" s="457"/>
      <c r="K52" s="116">
        <v>8.3333333333333329E-2</v>
      </c>
      <c r="L52" s="116">
        <v>0.16666666666666666</v>
      </c>
      <c r="M52" s="497" t="s">
        <v>296</v>
      </c>
      <c r="N52" s="497" t="s">
        <v>296</v>
      </c>
      <c r="O52" s="116">
        <v>8.3333333333333329E-2</v>
      </c>
      <c r="P52" s="116">
        <v>0.16666666666666666</v>
      </c>
      <c r="R52" s="483"/>
      <c r="S52" s="116">
        <v>8.3333333333333329E-2</v>
      </c>
      <c r="T52" s="238">
        <v>0.16666666666666666</v>
      </c>
      <c r="U52" s="489" t="s">
        <v>297</v>
      </c>
      <c r="V52" s="321" t="s">
        <v>298</v>
      </c>
      <c r="W52" s="116">
        <v>8.3333333333333329E-2</v>
      </c>
      <c r="X52" s="116">
        <v>0.16666666666666666</v>
      </c>
      <c r="Z52" s="458"/>
      <c r="AA52" s="116">
        <v>0.16666666666666666</v>
      </c>
      <c r="AB52" s="238">
        <v>0.22916666666666666</v>
      </c>
      <c r="AC52" s="471"/>
      <c r="AD52" s="471"/>
      <c r="AE52" s="116">
        <v>0.16666666666666666</v>
      </c>
      <c r="AF52" s="116">
        <v>0.22916666666666666</v>
      </c>
    </row>
    <row r="53" spans="10:32" ht="24.75" customHeight="1" thickBot="1" x14ac:dyDescent="0.35">
      <c r="J53" s="458"/>
      <c r="K53" s="116">
        <v>0.16666666666666666</v>
      </c>
      <c r="L53" s="116">
        <v>0.22916666666666666</v>
      </c>
      <c r="M53" s="500"/>
      <c r="N53" s="500"/>
      <c r="O53" s="116">
        <v>0.16666666666666666</v>
      </c>
      <c r="P53" s="116">
        <v>0.22916666666666666</v>
      </c>
      <c r="R53" s="484"/>
      <c r="S53" s="115">
        <v>0.16666666666666666</v>
      </c>
      <c r="T53" s="306">
        <v>0.2638888888888889</v>
      </c>
      <c r="U53" s="490"/>
      <c r="V53" s="75" t="s">
        <v>297</v>
      </c>
      <c r="W53" s="116">
        <v>0.16666666666666666</v>
      </c>
      <c r="X53" s="116">
        <v>0.2638888888888889</v>
      </c>
      <c r="Z53" s="456" t="e">
        <f>Z48+1</f>
        <v>#REF!</v>
      </c>
      <c r="AA53" s="116">
        <v>0.33333333333333331</v>
      </c>
      <c r="AB53" s="116">
        <v>0.41666666666666669</v>
      </c>
      <c r="AC53" s="470" t="s">
        <v>299</v>
      </c>
      <c r="AD53" s="470" t="s">
        <v>300</v>
      </c>
      <c r="AE53" s="116">
        <v>0.33333333333333331</v>
      </c>
      <c r="AF53" s="116">
        <v>0.5</v>
      </c>
    </row>
    <row r="54" spans="10:32" ht="25.5" customHeight="1" x14ac:dyDescent="0.3">
      <c r="J54" s="436">
        <f>J49+1</f>
        <v>45734</v>
      </c>
      <c r="K54" s="116">
        <v>0.33333333333333331</v>
      </c>
      <c r="L54" s="116">
        <v>0.41666666666666669</v>
      </c>
      <c r="M54" s="497" t="s">
        <v>301</v>
      </c>
      <c r="N54" s="497" t="s">
        <v>301</v>
      </c>
      <c r="O54" s="116">
        <v>0.33333333333333331</v>
      </c>
      <c r="P54" s="116">
        <v>0.41666666666666669</v>
      </c>
      <c r="R54" s="481">
        <f>R49+1</f>
        <v>45770</v>
      </c>
      <c r="S54" s="118">
        <v>0.33333333333333331</v>
      </c>
      <c r="T54" s="118">
        <v>0.41666666666666669</v>
      </c>
      <c r="U54" s="491" t="s">
        <v>206</v>
      </c>
      <c r="V54" s="492" t="s">
        <v>206</v>
      </c>
      <c r="W54" s="116">
        <v>0.33333333333333331</v>
      </c>
      <c r="X54" s="116">
        <v>0.41666666666666669</v>
      </c>
      <c r="Z54" s="457"/>
      <c r="AA54" s="116">
        <v>0.41666666666666669</v>
      </c>
      <c r="AB54" s="116">
        <v>0.5</v>
      </c>
      <c r="AC54" s="471"/>
      <c r="AD54" s="471"/>
      <c r="AE54" s="116">
        <v>0.41666666666666669</v>
      </c>
      <c r="AF54" s="116">
        <v>0.5</v>
      </c>
    </row>
    <row r="55" spans="10:32" ht="24" customHeight="1" x14ac:dyDescent="0.3">
      <c r="J55" s="436"/>
      <c r="K55" s="116">
        <v>0.41666666666666669</v>
      </c>
      <c r="L55" s="116">
        <v>0.5</v>
      </c>
      <c r="M55" s="461"/>
      <c r="N55" s="461"/>
      <c r="O55" s="116">
        <v>0.41666666666666669</v>
      </c>
      <c r="P55" s="116">
        <v>0.5</v>
      </c>
      <c r="R55" s="482"/>
      <c r="S55" s="116">
        <v>0.41666666666666669</v>
      </c>
      <c r="T55" s="116">
        <v>0.5</v>
      </c>
      <c r="U55" s="461"/>
      <c r="V55" s="490"/>
      <c r="W55" s="116">
        <v>0.41666666666666669</v>
      </c>
      <c r="X55" s="116">
        <v>0.5</v>
      </c>
      <c r="Z55" s="457"/>
      <c r="AA55" s="465"/>
      <c r="AB55" s="466"/>
      <c r="AC55" s="466"/>
      <c r="AD55" s="466"/>
      <c r="AE55" s="466"/>
      <c r="AF55" s="467"/>
    </row>
    <row r="56" spans="10:32" ht="24" customHeight="1" thickBot="1" x14ac:dyDescent="0.35">
      <c r="J56" s="436"/>
      <c r="K56" s="438"/>
      <c r="L56" s="438"/>
      <c r="M56" s="438"/>
      <c r="N56" s="438"/>
      <c r="O56" s="438"/>
      <c r="P56" s="438"/>
      <c r="R56" s="482"/>
      <c r="S56" s="485"/>
      <c r="T56" s="486"/>
      <c r="U56" s="486"/>
      <c r="V56" s="486"/>
      <c r="W56" s="487"/>
      <c r="X56" s="493"/>
      <c r="Z56" s="457"/>
      <c r="AA56" s="116">
        <v>8.3333333333333329E-2</v>
      </c>
      <c r="AB56" s="238">
        <v>0.16666666666666666</v>
      </c>
      <c r="AC56" s="470" t="s">
        <v>295</v>
      </c>
      <c r="AD56" s="470" t="s">
        <v>295</v>
      </c>
      <c r="AE56" s="116">
        <v>8.3333333333333329E-2</v>
      </c>
      <c r="AF56" s="116">
        <v>0.16666666666666666</v>
      </c>
    </row>
    <row r="57" spans="10:32" ht="30" customHeight="1" thickBot="1" x14ac:dyDescent="0.35">
      <c r="J57" s="436"/>
      <c r="K57" s="116">
        <v>8.3333333333333329E-2</v>
      </c>
      <c r="L57" s="116">
        <v>0.16666666666666666</v>
      </c>
      <c r="M57" s="497" t="s">
        <v>277</v>
      </c>
      <c r="N57" s="497" t="s">
        <v>277</v>
      </c>
      <c r="O57" s="116">
        <v>8.3333333333333329E-2</v>
      </c>
      <c r="P57" s="116">
        <v>0.16666666666666666</v>
      </c>
      <c r="R57" s="483"/>
      <c r="S57" s="116">
        <v>8.3333333333333329E-2</v>
      </c>
      <c r="T57" s="238">
        <v>0.125</v>
      </c>
      <c r="U57" s="125" t="s">
        <v>302</v>
      </c>
      <c r="V57" s="125" t="s">
        <v>302</v>
      </c>
      <c r="W57" s="140">
        <v>8.3333333333333329E-2</v>
      </c>
      <c r="X57" s="116">
        <v>0.16666666666666666</v>
      </c>
      <c r="Z57" s="458"/>
      <c r="AA57" s="116">
        <v>0.16666666666666666</v>
      </c>
      <c r="AB57" s="238">
        <v>0.22916666666666666</v>
      </c>
      <c r="AC57" s="471"/>
      <c r="AD57" s="471"/>
      <c r="AE57" s="116">
        <v>0.16666666666666666</v>
      </c>
      <c r="AF57" s="116">
        <v>0.22916666666666666</v>
      </c>
    </row>
    <row r="58" spans="10:32" ht="21.75" customHeight="1" thickBot="1" x14ac:dyDescent="0.35">
      <c r="J58" s="436"/>
      <c r="K58" s="116">
        <v>0.16666666666666666</v>
      </c>
      <c r="L58" s="116">
        <v>0.22916666666666666</v>
      </c>
      <c r="M58" s="455"/>
      <c r="N58" s="455"/>
      <c r="O58" s="173">
        <v>0.16666666666666666</v>
      </c>
      <c r="P58" s="116">
        <v>0.22916666666666666</v>
      </c>
      <c r="R58" s="484"/>
      <c r="S58" s="115">
        <v>0.125</v>
      </c>
      <c r="T58" s="306">
        <v>0.20833333333333334</v>
      </c>
      <c r="U58" s="125" t="s">
        <v>303</v>
      </c>
      <c r="V58" s="125" t="s">
        <v>303</v>
      </c>
      <c r="W58" s="68">
        <v>0.16666666666666666</v>
      </c>
      <c r="X58" s="115">
        <v>0.22916666666666666</v>
      </c>
      <c r="Z58" s="439" t="s">
        <v>119</v>
      </c>
      <c r="AA58" s="439" t="s">
        <v>120</v>
      </c>
      <c r="AB58" s="441"/>
      <c r="AC58" s="442" t="s">
        <v>304</v>
      </c>
      <c r="AD58" s="443"/>
      <c r="AE58" s="444" t="s">
        <v>121</v>
      </c>
      <c r="AF58" s="445"/>
    </row>
    <row r="59" spans="10:32" ht="25.5" customHeight="1" x14ac:dyDescent="0.3">
      <c r="J59" s="436">
        <f>J54+1</f>
        <v>45735</v>
      </c>
      <c r="K59" s="116">
        <v>0.33333333333333331</v>
      </c>
      <c r="L59" s="238">
        <v>0.41666666666666669</v>
      </c>
      <c r="M59" s="39" t="s">
        <v>206</v>
      </c>
      <c r="N59" s="39" t="s">
        <v>206</v>
      </c>
      <c r="O59" s="116">
        <v>0.33333333333333331</v>
      </c>
      <c r="P59" s="140">
        <v>0.41666666666666669</v>
      </c>
      <c r="R59" s="481">
        <f>R54+1</f>
        <v>45771</v>
      </c>
      <c r="S59" s="118">
        <v>0.33333333333333331</v>
      </c>
      <c r="T59" s="299">
        <v>0.41666666666666669</v>
      </c>
      <c r="U59" s="454" t="s">
        <v>206</v>
      </c>
      <c r="V59" s="454" t="s">
        <v>206</v>
      </c>
      <c r="W59" s="300">
        <v>0.33333333333333331</v>
      </c>
      <c r="X59" s="118">
        <v>0.41666666666666669</v>
      </c>
      <c r="Z59" s="440"/>
      <c r="AA59" s="78" t="s">
        <v>122</v>
      </c>
      <c r="AB59" s="320" t="s">
        <v>123</v>
      </c>
      <c r="AC59" s="78" t="s">
        <v>124</v>
      </c>
      <c r="AD59" s="78" t="s">
        <v>125</v>
      </c>
      <c r="AE59" s="236" t="s">
        <v>122</v>
      </c>
      <c r="AF59" s="78" t="s">
        <v>123</v>
      </c>
    </row>
    <row r="60" spans="10:32" ht="30.75" customHeight="1" x14ac:dyDescent="0.3">
      <c r="J60" s="436"/>
      <c r="K60" s="116">
        <v>0.41666666666666669</v>
      </c>
      <c r="L60" s="238">
        <v>0.5</v>
      </c>
      <c r="M60" s="39" t="s">
        <v>305</v>
      </c>
      <c r="N60" s="39" t="s">
        <v>305</v>
      </c>
      <c r="O60" s="116">
        <v>0.41666666666666669</v>
      </c>
      <c r="P60" s="140">
        <v>0.5</v>
      </c>
      <c r="R60" s="482"/>
      <c r="S60" s="116">
        <v>0.41666666666666669</v>
      </c>
      <c r="T60" s="238">
        <v>0.5</v>
      </c>
      <c r="U60" s="461"/>
      <c r="V60" s="461"/>
      <c r="W60" s="140">
        <v>0.41666666666666669</v>
      </c>
      <c r="X60" s="116">
        <v>0.5</v>
      </c>
      <c r="Z60" s="436">
        <v>45796</v>
      </c>
      <c r="AA60" s="116">
        <v>0.33333333333333331</v>
      </c>
      <c r="AB60" s="116">
        <v>0.375</v>
      </c>
      <c r="AC60" s="123" t="s">
        <v>306</v>
      </c>
      <c r="AD60" s="123" t="s">
        <v>306</v>
      </c>
      <c r="AE60" s="116">
        <v>0.33333333333333331</v>
      </c>
      <c r="AF60" s="116">
        <v>0.41666666666666669</v>
      </c>
    </row>
    <row r="61" spans="10:32" ht="21" customHeight="1" thickBot="1" x14ac:dyDescent="0.35">
      <c r="J61" s="436"/>
      <c r="K61" s="438"/>
      <c r="L61" s="438"/>
      <c r="M61" s="459"/>
      <c r="N61" s="459"/>
      <c r="O61" s="459"/>
      <c r="P61" s="438"/>
      <c r="R61" s="482"/>
      <c r="S61" s="485"/>
      <c r="T61" s="486"/>
      <c r="U61" s="487"/>
      <c r="V61" s="487"/>
      <c r="W61" s="486"/>
      <c r="X61" s="488"/>
      <c r="Z61" s="436"/>
      <c r="AA61" s="116">
        <v>0.375</v>
      </c>
      <c r="AB61" s="116">
        <v>0.5</v>
      </c>
      <c r="AC61" s="371" t="s">
        <v>307</v>
      </c>
      <c r="AD61" s="371" t="s">
        <v>307</v>
      </c>
      <c r="AE61" s="116">
        <v>0.41666666666666669</v>
      </c>
      <c r="AF61" s="116">
        <v>0.5</v>
      </c>
    </row>
    <row r="62" spans="10:32" ht="28.5" customHeight="1" x14ac:dyDescent="0.3">
      <c r="J62" s="436"/>
      <c r="K62" s="116">
        <v>8.3333333333333329E-2</v>
      </c>
      <c r="L62" s="116">
        <v>0.16666666666666666</v>
      </c>
      <c r="M62" s="497" t="s">
        <v>277</v>
      </c>
      <c r="N62" s="497" t="s">
        <v>277</v>
      </c>
      <c r="O62" s="116">
        <v>8.3333333333333329E-2</v>
      </c>
      <c r="P62" s="116">
        <v>0.16666666666666666</v>
      </c>
      <c r="R62" s="483"/>
      <c r="S62" s="116">
        <v>8.3333333333333329E-2</v>
      </c>
      <c r="T62" s="238">
        <v>0.16666666666666666</v>
      </c>
      <c r="U62" s="454" t="s">
        <v>308</v>
      </c>
      <c r="V62" s="454" t="s">
        <v>308</v>
      </c>
      <c r="W62" s="140">
        <v>8.3333333333333329E-2</v>
      </c>
      <c r="X62" s="116">
        <v>0.16666666666666666</v>
      </c>
      <c r="Z62" s="436"/>
      <c r="AA62" s="462"/>
      <c r="AB62" s="463"/>
      <c r="AC62" s="463"/>
      <c r="AD62" s="463"/>
      <c r="AE62" s="463"/>
      <c r="AF62" s="464"/>
    </row>
    <row r="63" spans="10:32" ht="26.25" customHeight="1" x14ac:dyDescent="0.3">
      <c r="J63" s="436"/>
      <c r="K63" s="116">
        <v>0.16666666666666666</v>
      </c>
      <c r="L63" s="116">
        <v>0.22916666666666666</v>
      </c>
      <c r="M63" s="455"/>
      <c r="N63" s="455"/>
      <c r="O63" s="116">
        <v>0.16666666666666666</v>
      </c>
      <c r="P63" s="116">
        <v>0.22916666666666666</v>
      </c>
      <c r="R63" s="503"/>
      <c r="S63" s="173">
        <v>0.16666666666666666</v>
      </c>
      <c r="T63" s="239">
        <v>0.22916666666666666</v>
      </c>
      <c r="U63" s="461"/>
      <c r="V63" s="461"/>
      <c r="W63" s="66">
        <v>0.16666666666666666</v>
      </c>
      <c r="X63" s="173">
        <v>0.22916666666666666</v>
      </c>
      <c r="Z63" s="436"/>
      <c r="AA63" s="116">
        <v>8.3333333333333329E-2</v>
      </c>
      <c r="AB63" s="116">
        <v>0.16666666666666666</v>
      </c>
      <c r="AC63" s="39" t="s">
        <v>309</v>
      </c>
      <c r="AD63" s="39" t="s">
        <v>309</v>
      </c>
      <c r="AE63" s="116">
        <v>8.3333333333333329E-2</v>
      </c>
      <c r="AF63" s="116">
        <v>0.16666666666666666</v>
      </c>
    </row>
    <row r="64" spans="10:32" ht="19.5" customHeight="1" thickBot="1" x14ac:dyDescent="0.35">
      <c r="J64" s="436">
        <f>J59+1</f>
        <v>45736</v>
      </c>
      <c r="K64" s="116">
        <v>0.33333333333333331</v>
      </c>
      <c r="L64" s="238">
        <v>0.41666666666666669</v>
      </c>
      <c r="M64" s="452" t="s">
        <v>277</v>
      </c>
      <c r="N64" s="452" t="s">
        <v>277</v>
      </c>
      <c r="O64" s="140">
        <v>0.33333333333333331</v>
      </c>
      <c r="P64" s="116">
        <v>0.41666666666666669</v>
      </c>
      <c r="R64" s="436">
        <f>R59+1</f>
        <v>45772</v>
      </c>
      <c r="S64" s="116">
        <v>0.33333333333333331</v>
      </c>
      <c r="T64" s="116">
        <v>0.41666666666666669</v>
      </c>
      <c r="U64" s="454" t="s">
        <v>310</v>
      </c>
      <c r="V64" s="454" t="s">
        <v>310</v>
      </c>
      <c r="W64" s="116">
        <v>0.33333333333333331</v>
      </c>
      <c r="X64" s="116">
        <v>0.41666666666666669</v>
      </c>
      <c r="Z64" s="436"/>
      <c r="AA64" s="116">
        <v>0.16666666666666666</v>
      </c>
      <c r="AB64" s="116">
        <v>0.22916666666666666</v>
      </c>
      <c r="AC64" s="39" t="s">
        <v>311</v>
      </c>
      <c r="AD64" s="39" t="s">
        <v>311</v>
      </c>
      <c r="AE64" s="116">
        <v>0.16666666666666666</v>
      </c>
      <c r="AF64" s="116">
        <v>0.22916666666666666</v>
      </c>
    </row>
    <row r="65" spans="10:32" ht="36" customHeight="1" x14ac:dyDescent="0.3">
      <c r="J65" s="436"/>
      <c r="K65" s="116">
        <v>0.41666666666666669</v>
      </c>
      <c r="L65" s="238">
        <v>0.5</v>
      </c>
      <c r="M65" s="452"/>
      <c r="N65" s="452"/>
      <c r="O65" s="140">
        <v>0.41666666666666669</v>
      </c>
      <c r="P65" s="116">
        <v>0.5</v>
      </c>
      <c r="R65" s="436"/>
      <c r="S65" s="116">
        <v>0.41666666666666669</v>
      </c>
      <c r="T65" s="116">
        <v>0.5</v>
      </c>
      <c r="U65" s="461"/>
      <c r="V65" s="461"/>
      <c r="W65" s="116">
        <v>0.41666666666666669</v>
      </c>
      <c r="X65" s="116">
        <v>0.5</v>
      </c>
      <c r="Z65" s="456">
        <f>Z60+1</f>
        <v>45797</v>
      </c>
      <c r="AA65" s="116">
        <v>0.33333333333333331</v>
      </c>
      <c r="AB65" s="116">
        <v>0.41666666666666669</v>
      </c>
      <c r="AC65" s="328" t="s">
        <v>312</v>
      </c>
      <c r="AD65" s="328" t="s">
        <v>312</v>
      </c>
      <c r="AE65" s="116">
        <v>0.33333333333333331</v>
      </c>
      <c r="AF65" s="116">
        <v>0.5</v>
      </c>
    </row>
    <row r="66" spans="10:32" ht="45.75" customHeight="1" thickBot="1" x14ac:dyDescent="0.35">
      <c r="J66" s="436"/>
      <c r="K66" s="438"/>
      <c r="L66" s="438"/>
      <c r="M66" s="459"/>
      <c r="N66" s="459"/>
      <c r="O66" s="438"/>
      <c r="P66" s="438"/>
      <c r="R66" s="436"/>
      <c r="S66" s="505"/>
      <c r="T66" s="506"/>
      <c r="U66" s="506"/>
      <c r="V66" s="506"/>
      <c r="W66" s="506"/>
      <c r="X66" s="507"/>
      <c r="Z66" s="457"/>
      <c r="AA66" s="116">
        <v>0.41666666666666669</v>
      </c>
      <c r="AB66" s="116">
        <v>0.5</v>
      </c>
      <c r="AC66" s="328" t="s">
        <v>313</v>
      </c>
      <c r="AD66" s="328" t="s">
        <v>313</v>
      </c>
      <c r="AE66" s="116">
        <v>0.41666666666666669</v>
      </c>
      <c r="AF66" s="116">
        <v>0.5</v>
      </c>
    </row>
    <row r="67" spans="10:32" ht="48" customHeight="1" x14ac:dyDescent="0.3">
      <c r="J67" s="436"/>
      <c r="K67" s="116">
        <v>8.3333333333333329E-2</v>
      </c>
      <c r="L67" s="116">
        <v>0.16666666666666666</v>
      </c>
      <c r="M67" s="497" t="s">
        <v>277</v>
      </c>
      <c r="N67" s="497" t="s">
        <v>277</v>
      </c>
      <c r="O67" s="116">
        <v>8.3333333333333329E-2</v>
      </c>
      <c r="P67" s="116">
        <v>0.16666666666666666</v>
      </c>
      <c r="R67" s="436"/>
      <c r="S67" s="116">
        <v>8.3333333333333329E-2</v>
      </c>
      <c r="T67" s="116">
        <v>0.16666666666666666</v>
      </c>
      <c r="U67" s="492" t="s">
        <v>314</v>
      </c>
      <c r="V67" s="492" t="s">
        <v>314</v>
      </c>
      <c r="W67" s="116">
        <v>8.3333333333333329E-2</v>
      </c>
      <c r="X67" s="116">
        <v>0.16666666666666666</v>
      </c>
      <c r="Z67" s="457"/>
      <c r="AA67" s="465"/>
      <c r="AB67" s="466"/>
      <c r="AC67" s="466"/>
      <c r="AD67" s="466"/>
      <c r="AE67" s="466"/>
      <c r="AF67" s="467"/>
    </row>
    <row r="68" spans="10:32" ht="20.25" customHeight="1" x14ac:dyDescent="0.3">
      <c r="J68" s="436"/>
      <c r="K68" s="116">
        <v>0.16666666666666666</v>
      </c>
      <c r="L68" s="116">
        <v>0.22916666666666666</v>
      </c>
      <c r="M68" s="455"/>
      <c r="N68" s="455"/>
      <c r="O68" s="116">
        <v>0.16666666666666666</v>
      </c>
      <c r="P68" s="116">
        <v>0.22916666666666666</v>
      </c>
      <c r="R68" s="436"/>
      <c r="S68" s="116">
        <v>0.16666666666666666</v>
      </c>
      <c r="T68" s="116">
        <v>0.22916666666666666</v>
      </c>
      <c r="U68" s="540"/>
      <c r="V68" s="540"/>
      <c r="W68" s="116">
        <v>0.16666666666666666</v>
      </c>
      <c r="X68" s="116">
        <v>0.22916666666666666</v>
      </c>
      <c r="Z68" s="457"/>
      <c r="AA68" s="116">
        <v>8.3333333333333329E-2</v>
      </c>
      <c r="AB68" s="238">
        <v>0.16666666666666666</v>
      </c>
      <c r="AC68" s="450" t="s">
        <v>315</v>
      </c>
      <c r="AD68" s="450" t="s">
        <v>315</v>
      </c>
      <c r="AE68" s="116">
        <v>8.3333333333333329E-2</v>
      </c>
      <c r="AF68" s="116">
        <v>0.16666666666666666</v>
      </c>
    </row>
    <row r="69" spans="10:32" ht="29.25" customHeight="1" thickBot="1" x14ac:dyDescent="0.35">
      <c r="J69" s="436">
        <f>J64+1</f>
        <v>45737</v>
      </c>
      <c r="K69" s="116">
        <v>0.33333333333333331</v>
      </c>
      <c r="L69" s="238">
        <v>0.41666666666666669</v>
      </c>
      <c r="M69" s="39" t="s">
        <v>316</v>
      </c>
      <c r="N69" s="39" t="s">
        <v>316</v>
      </c>
      <c r="O69" s="140">
        <v>0.33333333333333331</v>
      </c>
      <c r="P69" s="116">
        <v>0.41666666666666669</v>
      </c>
      <c r="R69" s="439" t="s">
        <v>119</v>
      </c>
      <c r="S69" s="439" t="s">
        <v>120</v>
      </c>
      <c r="T69" s="441"/>
      <c r="U69" s="442" t="s">
        <v>317</v>
      </c>
      <c r="V69" s="443"/>
      <c r="W69" s="444" t="s">
        <v>121</v>
      </c>
      <c r="X69" s="445"/>
      <c r="Z69" s="458"/>
      <c r="AA69" s="116">
        <v>0.16666666666666666</v>
      </c>
      <c r="AB69" s="238">
        <v>0.22916666666666666</v>
      </c>
      <c r="AC69" s="451"/>
      <c r="AD69" s="451"/>
      <c r="AE69" s="116">
        <v>0.16666666666666666</v>
      </c>
      <c r="AF69" s="116">
        <v>0.22916666666666666</v>
      </c>
    </row>
    <row r="70" spans="10:32" ht="25.5" customHeight="1" x14ac:dyDescent="0.3">
      <c r="J70" s="436"/>
      <c r="K70" s="116">
        <v>0.41666666666666669</v>
      </c>
      <c r="L70" s="238">
        <v>0.5</v>
      </c>
      <c r="M70" s="39" t="s">
        <v>318</v>
      </c>
      <c r="N70" s="39" t="s">
        <v>318</v>
      </c>
      <c r="O70" s="140">
        <v>0.41666666666666669</v>
      </c>
      <c r="P70" s="116">
        <v>0.5</v>
      </c>
      <c r="R70" s="439"/>
      <c r="S70" s="78" t="s">
        <v>122</v>
      </c>
      <c r="T70" s="320" t="s">
        <v>123</v>
      </c>
      <c r="U70" s="78" t="s">
        <v>124</v>
      </c>
      <c r="V70" s="78" t="s">
        <v>125</v>
      </c>
      <c r="W70" s="236" t="s">
        <v>122</v>
      </c>
      <c r="X70" s="78" t="s">
        <v>123</v>
      </c>
      <c r="Z70" s="456">
        <f>Z65+1</f>
        <v>45798</v>
      </c>
      <c r="AA70" s="116">
        <v>0.33333333333333331</v>
      </c>
      <c r="AB70" s="116">
        <v>0.41666666666666669</v>
      </c>
      <c r="AC70" s="454" t="s">
        <v>204</v>
      </c>
      <c r="AD70" s="454" t="s">
        <v>204</v>
      </c>
      <c r="AE70" s="116">
        <v>0.33333333333333331</v>
      </c>
      <c r="AF70" s="116">
        <v>0.5</v>
      </c>
    </row>
    <row r="71" spans="10:32" ht="30" customHeight="1" thickBot="1" x14ac:dyDescent="0.35">
      <c r="J71" s="436"/>
      <c r="K71" s="438"/>
      <c r="L71" s="438"/>
      <c r="M71" s="459"/>
      <c r="N71" s="459"/>
      <c r="O71" s="438"/>
      <c r="P71" s="438"/>
      <c r="R71" s="494">
        <v>45775</v>
      </c>
      <c r="S71" s="116">
        <v>0.33333333333333331</v>
      </c>
      <c r="T71" s="116">
        <v>0.41666666666666669</v>
      </c>
      <c r="U71" s="454" t="s">
        <v>319</v>
      </c>
      <c r="V71" s="454" t="s">
        <v>319</v>
      </c>
      <c r="W71" s="116">
        <v>0.33333333333333331</v>
      </c>
      <c r="X71" s="116">
        <v>0.41666666666666669</v>
      </c>
      <c r="Z71" s="457"/>
      <c r="AA71" s="116">
        <v>0.41666666666666669</v>
      </c>
      <c r="AB71" s="116">
        <v>0.5</v>
      </c>
      <c r="AC71" s="461"/>
      <c r="AD71" s="461"/>
      <c r="AE71" s="116">
        <v>0.41666666666666669</v>
      </c>
      <c r="AF71" s="116">
        <v>0.5</v>
      </c>
    </row>
    <row r="72" spans="10:32" ht="30.75" customHeight="1" x14ac:dyDescent="0.3">
      <c r="J72" s="436"/>
      <c r="K72" s="116">
        <v>8.3333333333333329E-2</v>
      </c>
      <c r="L72" s="116">
        <v>0.16666666666666666</v>
      </c>
      <c r="M72" s="497" t="s">
        <v>318</v>
      </c>
      <c r="N72" s="497" t="s">
        <v>318</v>
      </c>
      <c r="O72" s="116">
        <v>8.3333333333333329E-2</v>
      </c>
      <c r="P72" s="116">
        <v>0.16666666666666666</v>
      </c>
      <c r="R72" s="495"/>
      <c r="S72" s="116">
        <v>0.41666666666666669</v>
      </c>
      <c r="T72" s="116">
        <v>0.5</v>
      </c>
      <c r="U72" s="461"/>
      <c r="V72" s="461"/>
      <c r="W72" s="116">
        <v>0.41666666666666669</v>
      </c>
      <c r="X72" s="116">
        <v>0.5</v>
      </c>
      <c r="Z72" s="457"/>
      <c r="AA72" s="465"/>
      <c r="AB72" s="466"/>
      <c r="AC72" s="466"/>
      <c r="AD72" s="466"/>
      <c r="AE72" s="466"/>
      <c r="AF72" s="467"/>
    </row>
    <row r="73" spans="10:32" ht="23.25" customHeight="1" thickBot="1" x14ac:dyDescent="0.35">
      <c r="J73" s="436"/>
      <c r="K73" s="116">
        <v>0.16666666666666666</v>
      </c>
      <c r="L73" s="116">
        <v>0.22916666666666666</v>
      </c>
      <c r="M73" s="500"/>
      <c r="N73" s="500"/>
      <c r="O73" s="116">
        <v>0.16666666666666666</v>
      </c>
      <c r="P73" s="116">
        <v>0.22916666666666666</v>
      </c>
      <c r="R73" s="495"/>
      <c r="S73" s="438"/>
      <c r="T73" s="438"/>
      <c r="U73" s="438"/>
      <c r="V73" s="438"/>
      <c r="W73" s="438"/>
      <c r="X73" s="438"/>
      <c r="Z73" s="457"/>
      <c r="AA73" s="116">
        <v>8.3333333333333329E-2</v>
      </c>
      <c r="AB73" s="238">
        <v>0.16666666666666666</v>
      </c>
      <c r="AC73" s="374" t="s">
        <v>320</v>
      </c>
      <c r="AD73" s="376" t="s">
        <v>320</v>
      </c>
      <c r="AE73" s="140">
        <v>8.3333333333333329E-2</v>
      </c>
      <c r="AF73" s="116">
        <v>0.16666666666666666</v>
      </c>
    </row>
    <row r="74" spans="10:32" ht="22.5" customHeight="1" thickBot="1" x14ac:dyDescent="0.35">
      <c r="J74" s="439" t="s">
        <v>119</v>
      </c>
      <c r="K74" s="439" t="s">
        <v>120</v>
      </c>
      <c r="L74" s="439"/>
      <c r="M74" s="477" t="s">
        <v>321</v>
      </c>
      <c r="N74" s="478"/>
      <c r="O74" s="445" t="s">
        <v>121</v>
      </c>
      <c r="P74" s="445"/>
      <c r="R74" s="495"/>
      <c r="S74" s="116">
        <v>8.3333333333333329E-2</v>
      </c>
      <c r="T74" s="116">
        <v>0.16666666666666666</v>
      </c>
      <c r="U74" s="454" t="s">
        <v>322</v>
      </c>
      <c r="V74" s="454" t="s">
        <v>322</v>
      </c>
      <c r="W74" s="116">
        <v>8.3333333333333329E-2</v>
      </c>
      <c r="X74" s="116">
        <v>0.16666666666666666</v>
      </c>
      <c r="Z74" s="458"/>
      <c r="AA74" s="116">
        <v>0.16666666666666666</v>
      </c>
      <c r="AB74" s="238">
        <v>0.22916666666666666</v>
      </c>
      <c r="AC74" s="375" t="s">
        <v>323</v>
      </c>
      <c r="AD74" s="105" t="s">
        <v>323</v>
      </c>
      <c r="AE74" s="140">
        <v>0.16666666666666666</v>
      </c>
      <c r="AF74" s="116">
        <v>0.22916666666666666</v>
      </c>
    </row>
    <row r="75" spans="10:32" ht="18.75" customHeight="1" thickBot="1" x14ac:dyDescent="0.35">
      <c r="J75" s="439"/>
      <c r="K75" s="263" t="s">
        <v>122</v>
      </c>
      <c r="L75" s="263" t="s">
        <v>123</v>
      </c>
      <c r="M75" s="263" t="s">
        <v>124</v>
      </c>
      <c r="N75" s="263" t="s">
        <v>125</v>
      </c>
      <c r="O75" s="263" t="s">
        <v>122</v>
      </c>
      <c r="P75" s="263" t="s">
        <v>123</v>
      </c>
      <c r="R75" s="496"/>
      <c r="S75" s="116">
        <v>0.16666666666666666</v>
      </c>
      <c r="T75" s="116">
        <v>0.22916666666666666</v>
      </c>
      <c r="U75" s="461"/>
      <c r="V75" s="461"/>
      <c r="W75" s="116">
        <v>0.16666666666666666</v>
      </c>
      <c r="X75" s="116">
        <v>0.22916666666666666</v>
      </c>
      <c r="Z75" s="456">
        <f>Z70+1</f>
        <v>45799</v>
      </c>
      <c r="AA75" s="116">
        <v>0.33333333333333331</v>
      </c>
      <c r="AB75" s="116">
        <v>0.41666666666666669</v>
      </c>
      <c r="AC75" s="112" t="s">
        <v>204</v>
      </c>
      <c r="AD75" s="112" t="s">
        <v>204</v>
      </c>
      <c r="AE75" s="116">
        <v>0.33333333333333331</v>
      </c>
      <c r="AF75" s="116">
        <v>0.5</v>
      </c>
    </row>
    <row r="76" spans="10:32" ht="18.75" customHeight="1" x14ac:dyDescent="0.3">
      <c r="J76" s="456">
        <v>45740</v>
      </c>
      <c r="K76" s="116">
        <v>0.33333333333333331</v>
      </c>
      <c r="L76" s="238">
        <v>0.41666666666666669</v>
      </c>
      <c r="M76" s="468" t="s">
        <v>127</v>
      </c>
      <c r="N76" s="468" t="s">
        <v>127</v>
      </c>
      <c r="O76" s="140">
        <v>0.33333333333333331</v>
      </c>
      <c r="P76" s="116">
        <v>0.41666666666666669</v>
      </c>
      <c r="R76" s="481">
        <f>R71+1</f>
        <v>45776</v>
      </c>
      <c r="S76" s="297">
        <v>0.33333333333333331</v>
      </c>
      <c r="T76" s="318">
        <v>0.41666666666666669</v>
      </c>
      <c r="U76" s="453" t="s">
        <v>324</v>
      </c>
      <c r="V76" s="453" t="s">
        <v>324</v>
      </c>
      <c r="W76" s="319">
        <v>0.33333333333333331</v>
      </c>
      <c r="X76" s="297">
        <v>0.41666666666666669</v>
      </c>
      <c r="Z76" s="457"/>
      <c r="AA76" s="116">
        <v>0.41666666666666669</v>
      </c>
      <c r="AB76" s="238">
        <v>0.5</v>
      </c>
      <c r="AC76" s="105" t="s">
        <v>325</v>
      </c>
      <c r="AD76" s="105" t="s">
        <v>325</v>
      </c>
      <c r="AE76" s="140">
        <v>0.41666666666666669</v>
      </c>
      <c r="AF76" s="116">
        <v>0.5</v>
      </c>
    </row>
    <row r="77" spans="10:32" ht="15.75" customHeight="1" x14ac:dyDescent="0.3">
      <c r="J77" s="457"/>
      <c r="K77" s="116">
        <v>0.41666666666666669</v>
      </c>
      <c r="L77" s="238">
        <v>0.5</v>
      </c>
      <c r="M77" s="469"/>
      <c r="N77" s="469"/>
      <c r="O77" s="140">
        <v>0.41666666666666669</v>
      </c>
      <c r="P77" s="116">
        <v>0.5</v>
      </c>
      <c r="R77" s="482"/>
      <c r="S77" s="116">
        <v>0.41666666666666669</v>
      </c>
      <c r="T77" s="238">
        <v>0.5</v>
      </c>
      <c r="U77" s="448"/>
      <c r="V77" s="448"/>
      <c r="W77" s="140">
        <v>0.41666666666666669</v>
      </c>
      <c r="X77" s="116">
        <v>0.5</v>
      </c>
      <c r="Z77" s="457"/>
      <c r="AA77" s="465"/>
      <c r="AB77" s="466"/>
      <c r="AC77" s="466"/>
      <c r="AD77" s="466"/>
      <c r="AE77" s="466"/>
      <c r="AF77" s="467"/>
    </row>
    <row r="78" spans="10:32" ht="22.5" customHeight="1" thickBot="1" x14ac:dyDescent="0.35">
      <c r="J78" s="457"/>
      <c r="K78" s="459"/>
      <c r="L78" s="459"/>
      <c r="M78" s="459"/>
      <c r="N78" s="459"/>
      <c r="O78" s="459"/>
      <c r="P78" s="459"/>
      <c r="R78" s="482"/>
      <c r="S78" s="485"/>
      <c r="T78" s="486"/>
      <c r="U78" s="487"/>
      <c r="V78" s="487"/>
      <c r="W78" s="486"/>
      <c r="X78" s="488"/>
      <c r="Z78" s="457"/>
      <c r="AA78" s="116">
        <v>8.3333333333333329E-2</v>
      </c>
      <c r="AB78" s="238">
        <v>0.16666666666666666</v>
      </c>
      <c r="AC78" s="105" t="s">
        <v>325</v>
      </c>
      <c r="AD78" s="105" t="s">
        <v>325</v>
      </c>
      <c r="AE78" s="116">
        <v>8.3333333333333329E-2</v>
      </c>
      <c r="AF78" s="116">
        <v>0.16666666666666666</v>
      </c>
    </row>
    <row r="79" spans="10:32" ht="22.5" customHeight="1" thickBot="1" x14ac:dyDescent="0.35">
      <c r="J79" s="457"/>
      <c r="K79" s="116">
        <v>8.3333333333333329E-2</v>
      </c>
      <c r="L79" s="116">
        <v>0.16666666666666666</v>
      </c>
      <c r="M79" s="468" t="s">
        <v>127</v>
      </c>
      <c r="N79" s="468" t="s">
        <v>127</v>
      </c>
      <c r="O79" s="116">
        <v>8.3333333333333329E-2</v>
      </c>
      <c r="P79" s="116">
        <v>0.16666666666666666</v>
      </c>
      <c r="R79" s="483"/>
      <c r="S79" s="116">
        <v>8.3333333333333329E-2</v>
      </c>
      <c r="T79" s="238">
        <v>0.16666666666666666</v>
      </c>
      <c r="U79" s="489" t="s">
        <v>326</v>
      </c>
      <c r="V79" s="489" t="s">
        <v>326</v>
      </c>
      <c r="W79" s="116">
        <v>8.3333333333333329E-2</v>
      </c>
      <c r="X79" s="116">
        <v>0.16666666666666666</v>
      </c>
      <c r="Z79" s="458"/>
      <c r="AA79" s="116">
        <v>0.16666666666666666</v>
      </c>
      <c r="AB79" s="238">
        <v>0.22916666666666666</v>
      </c>
      <c r="AC79" s="373" t="s">
        <v>327</v>
      </c>
      <c r="AD79" s="373" t="s">
        <v>327</v>
      </c>
      <c r="AE79" s="116">
        <v>0.16666666666666666</v>
      </c>
      <c r="AF79" s="116">
        <v>0.22916666666666666</v>
      </c>
    </row>
    <row r="80" spans="10:32" ht="17.25" customHeight="1" thickBot="1" x14ac:dyDescent="0.35">
      <c r="J80" s="458"/>
      <c r="K80" s="116">
        <v>0.16666666666666666</v>
      </c>
      <c r="L80" s="116">
        <v>0.22916666666666666</v>
      </c>
      <c r="M80" s="539"/>
      <c r="N80" s="539"/>
      <c r="O80" s="116">
        <v>0.16666666666666666</v>
      </c>
      <c r="P80" s="116">
        <v>0.22916666666666666</v>
      </c>
      <c r="R80" s="484"/>
      <c r="S80" s="115">
        <v>0.16666666666666666</v>
      </c>
      <c r="T80" s="306">
        <v>0.20833333333333334</v>
      </c>
      <c r="U80" s="490"/>
      <c r="V80" s="490"/>
      <c r="W80" s="116">
        <v>0.16666666666666666</v>
      </c>
      <c r="X80" s="116">
        <v>0.2638888888888889</v>
      </c>
      <c r="Z80" s="456">
        <f>Z75+1</f>
        <v>45800</v>
      </c>
      <c r="AA80" s="116">
        <v>0.33333333333333331</v>
      </c>
      <c r="AB80" s="116">
        <v>0.41666666666666669</v>
      </c>
      <c r="AC80" s="454" t="s">
        <v>295</v>
      </c>
      <c r="AD80" s="454" t="s">
        <v>295</v>
      </c>
      <c r="AE80" s="116">
        <v>0.33333333333333331</v>
      </c>
      <c r="AF80" s="116">
        <v>0.5</v>
      </c>
    </row>
    <row r="81" spans="10:32" ht="17.25" customHeight="1" x14ac:dyDescent="0.3">
      <c r="J81" s="436">
        <f>J76+1</f>
        <v>45741</v>
      </c>
      <c r="K81" s="116">
        <v>0.33333333333333331</v>
      </c>
      <c r="L81" s="116">
        <v>0.41666666666666669</v>
      </c>
      <c r="M81" s="497" t="s">
        <v>328</v>
      </c>
      <c r="N81" s="497" t="s">
        <v>328</v>
      </c>
      <c r="O81" s="116">
        <v>0.33333333333333331</v>
      </c>
      <c r="P81" s="116">
        <v>0.41666666666666669</v>
      </c>
      <c r="R81" s="481">
        <f>R76+1</f>
        <v>45777</v>
      </c>
      <c r="S81" s="118">
        <v>0.33333333333333331</v>
      </c>
      <c r="T81" s="118">
        <v>0.41666666666666669</v>
      </c>
      <c r="U81" s="491" t="s">
        <v>206</v>
      </c>
      <c r="V81" s="492" t="s">
        <v>206</v>
      </c>
      <c r="W81" s="116">
        <v>0.33333333333333331</v>
      </c>
      <c r="X81" s="116">
        <v>0.41666666666666669</v>
      </c>
      <c r="Z81" s="457"/>
      <c r="AA81" s="116">
        <v>0.41666666666666669</v>
      </c>
      <c r="AB81" s="116">
        <v>0.5</v>
      </c>
      <c r="AC81" s="461"/>
      <c r="AD81" s="461"/>
      <c r="AE81" s="116">
        <v>0.41666666666666669</v>
      </c>
      <c r="AF81" s="116">
        <v>0.5</v>
      </c>
    </row>
    <row r="82" spans="10:32" ht="17.25" customHeight="1" thickBot="1" x14ac:dyDescent="0.35">
      <c r="J82" s="436"/>
      <c r="K82" s="116">
        <v>0.41666666666666669</v>
      </c>
      <c r="L82" s="116">
        <v>0.5</v>
      </c>
      <c r="M82" s="500"/>
      <c r="N82" s="500"/>
      <c r="O82" s="116">
        <v>0.41666666666666669</v>
      </c>
      <c r="P82" s="116">
        <v>0.5</v>
      </c>
      <c r="R82" s="482"/>
      <c r="S82" s="116">
        <v>0.41666666666666669</v>
      </c>
      <c r="T82" s="116">
        <v>0.5</v>
      </c>
      <c r="U82" s="461"/>
      <c r="V82" s="490"/>
      <c r="W82" s="116">
        <v>0.41666666666666669</v>
      </c>
      <c r="X82" s="116">
        <v>0.5</v>
      </c>
      <c r="Z82" s="457"/>
      <c r="AA82" s="465"/>
      <c r="AB82" s="466"/>
      <c r="AC82" s="466"/>
      <c r="AD82" s="466"/>
      <c r="AE82" s="466"/>
      <c r="AF82" s="467"/>
    </row>
    <row r="83" spans="10:32" ht="24" customHeight="1" thickBot="1" x14ac:dyDescent="0.35">
      <c r="J83" s="436"/>
      <c r="K83" s="438"/>
      <c r="L83" s="438"/>
      <c r="M83" s="438"/>
      <c r="N83" s="438"/>
      <c r="O83" s="438"/>
      <c r="P83" s="438"/>
      <c r="R83" s="482"/>
      <c r="S83" s="485"/>
      <c r="T83" s="486"/>
      <c r="U83" s="486"/>
      <c r="V83" s="486"/>
      <c r="W83" s="487"/>
      <c r="X83" s="493"/>
      <c r="Z83" s="457"/>
      <c r="AA83" s="116">
        <v>8.3333333333333329E-2</v>
      </c>
      <c r="AB83" s="238">
        <v>0.16666666666666666</v>
      </c>
      <c r="AC83" s="454" t="s">
        <v>295</v>
      </c>
      <c r="AD83" s="454" t="s">
        <v>295</v>
      </c>
      <c r="AE83" s="116">
        <v>8.3333333333333329E-2</v>
      </c>
      <c r="AF83" s="116">
        <v>0.16666666666666666</v>
      </c>
    </row>
    <row r="84" spans="10:32" ht="24" customHeight="1" thickBot="1" x14ac:dyDescent="0.35">
      <c r="J84" s="436"/>
      <c r="K84" s="116">
        <v>8.3333333333333329E-2</v>
      </c>
      <c r="L84" s="116">
        <v>0.16666666666666666</v>
      </c>
      <c r="M84" s="497" t="s">
        <v>262</v>
      </c>
      <c r="N84" s="497" t="s">
        <v>262</v>
      </c>
      <c r="O84" s="116">
        <v>8.3333333333333329E-2</v>
      </c>
      <c r="P84" s="116">
        <v>0.16666666666666666</v>
      </c>
      <c r="R84" s="483"/>
      <c r="S84" s="116">
        <v>8.3333333333333329E-2</v>
      </c>
      <c r="T84" s="238">
        <v>0.125</v>
      </c>
      <c r="U84" s="454" t="s">
        <v>322</v>
      </c>
      <c r="V84" s="454" t="s">
        <v>322</v>
      </c>
      <c r="W84" s="140">
        <v>8.3333333333333329E-2</v>
      </c>
      <c r="X84" s="116">
        <v>0.16666666666666666</v>
      </c>
      <c r="Z84" s="458"/>
      <c r="AA84" s="116">
        <v>0.16666666666666666</v>
      </c>
      <c r="AB84" s="238">
        <v>0.22916666666666666</v>
      </c>
      <c r="AC84" s="461"/>
      <c r="AD84" s="461"/>
      <c r="AE84" s="116">
        <v>0.16666666666666666</v>
      </c>
      <c r="AF84" s="116">
        <v>0.22916666666666666</v>
      </c>
    </row>
    <row r="85" spans="10:32" ht="17.25" customHeight="1" thickBot="1" x14ac:dyDescent="0.35">
      <c r="J85" s="436"/>
      <c r="K85" s="116">
        <v>0.16666666666666666</v>
      </c>
      <c r="L85" s="116">
        <v>0.22916666666666666</v>
      </c>
      <c r="M85" s="455"/>
      <c r="N85" s="455"/>
      <c r="O85" s="173">
        <v>0.16666666666666666</v>
      </c>
      <c r="P85" s="116">
        <v>0.22916666666666666</v>
      </c>
      <c r="R85" s="484"/>
      <c r="S85" s="115">
        <v>0.125</v>
      </c>
      <c r="T85" s="306">
        <v>0.20833333333333334</v>
      </c>
      <c r="U85" s="461"/>
      <c r="V85" s="461"/>
      <c r="W85" s="68">
        <v>0.16666666666666666</v>
      </c>
      <c r="X85" s="115">
        <v>0.22916666666666666</v>
      </c>
      <c r="Z85" s="439" t="s">
        <v>119</v>
      </c>
      <c r="AA85" s="439" t="s">
        <v>120</v>
      </c>
      <c r="AB85" s="441"/>
      <c r="AC85" s="442" t="s">
        <v>329</v>
      </c>
      <c r="AD85" s="443"/>
      <c r="AE85" s="444" t="s">
        <v>121</v>
      </c>
      <c r="AF85" s="445"/>
    </row>
    <row r="86" spans="10:32" ht="17.25" customHeight="1" x14ac:dyDescent="0.3">
      <c r="J86" s="436">
        <f>J81+1</f>
        <v>45742</v>
      </c>
      <c r="K86" s="116">
        <v>0.33333333333333331</v>
      </c>
      <c r="L86" s="238">
        <v>0.41666666666666669</v>
      </c>
      <c r="M86" s="454" t="s">
        <v>206</v>
      </c>
      <c r="N86" s="454" t="s">
        <v>206</v>
      </c>
      <c r="O86" s="116">
        <v>0.33333333333333331</v>
      </c>
      <c r="P86" s="140">
        <v>0.41666666666666669</v>
      </c>
      <c r="Z86" s="440"/>
      <c r="AA86" s="78" t="s">
        <v>122</v>
      </c>
      <c r="AB86" s="320" t="s">
        <v>123</v>
      </c>
      <c r="AC86" s="78" t="s">
        <v>124</v>
      </c>
      <c r="AD86" s="78" t="s">
        <v>125</v>
      </c>
      <c r="AE86" s="236" t="s">
        <v>122</v>
      </c>
      <c r="AF86" s="78" t="s">
        <v>123</v>
      </c>
    </row>
    <row r="87" spans="10:32" ht="16.5" customHeight="1" x14ac:dyDescent="0.3">
      <c r="J87" s="436"/>
      <c r="K87" s="116">
        <v>0.41666666666666669</v>
      </c>
      <c r="L87" s="238">
        <v>0.5</v>
      </c>
      <c r="M87" s="461"/>
      <c r="N87" s="461"/>
      <c r="O87" s="116">
        <v>0.41666666666666669</v>
      </c>
      <c r="P87" s="140">
        <v>0.5</v>
      </c>
      <c r="Z87" s="436">
        <v>45803</v>
      </c>
      <c r="AA87" s="116">
        <v>0.33333333333333331</v>
      </c>
      <c r="AB87" s="116">
        <v>0.41666666666666669</v>
      </c>
      <c r="AC87" s="123" t="s">
        <v>330</v>
      </c>
      <c r="AD87" s="123" t="s">
        <v>330</v>
      </c>
      <c r="AE87" s="116">
        <v>0.33333333333333331</v>
      </c>
      <c r="AF87" s="116">
        <v>0.41666666666666669</v>
      </c>
    </row>
    <row r="88" spans="10:32" ht="24" customHeight="1" thickBot="1" x14ac:dyDescent="0.35">
      <c r="J88" s="436"/>
      <c r="K88" s="438"/>
      <c r="L88" s="438"/>
      <c r="M88" s="459"/>
      <c r="N88" s="459"/>
      <c r="O88" s="459"/>
      <c r="P88" s="438"/>
      <c r="Z88" s="436"/>
      <c r="AA88" s="116">
        <v>0.41666666666666669</v>
      </c>
      <c r="AB88" s="116">
        <v>0.5</v>
      </c>
      <c r="AC88" s="371" t="s">
        <v>331</v>
      </c>
      <c r="AD88" s="371" t="s">
        <v>331</v>
      </c>
      <c r="AE88" s="116">
        <v>0.41666666666666669</v>
      </c>
      <c r="AF88" s="116">
        <v>0.5</v>
      </c>
    </row>
    <row r="89" spans="10:32" x14ac:dyDescent="0.3">
      <c r="J89" s="436"/>
      <c r="K89" s="116">
        <v>8.3333333333333329E-2</v>
      </c>
      <c r="L89" s="116">
        <v>0.16666666666666666</v>
      </c>
      <c r="M89" s="497" t="s">
        <v>332</v>
      </c>
      <c r="N89" s="497" t="s">
        <v>332</v>
      </c>
      <c r="O89" s="116">
        <v>8.3333333333333329E-2</v>
      </c>
      <c r="P89" s="116">
        <v>0.16666666666666666</v>
      </c>
      <c r="Z89" s="436"/>
      <c r="AA89" s="462"/>
      <c r="AB89" s="463"/>
      <c r="AC89" s="463"/>
      <c r="AD89" s="463"/>
      <c r="AE89" s="463"/>
      <c r="AF89" s="464"/>
    </row>
    <row r="90" spans="10:32" ht="45.75" customHeight="1" x14ac:dyDescent="0.3">
      <c r="J90" s="436"/>
      <c r="K90" s="116">
        <v>0.16666666666666666</v>
      </c>
      <c r="L90" s="116">
        <v>0.22916666666666666</v>
      </c>
      <c r="M90" s="455"/>
      <c r="N90" s="455"/>
      <c r="O90" s="116">
        <v>0.16666666666666666</v>
      </c>
      <c r="P90" s="116">
        <v>0.22916666666666666</v>
      </c>
      <c r="Z90" s="436"/>
      <c r="AA90" s="116">
        <v>8.3333333333333329E-2</v>
      </c>
      <c r="AB90" s="116">
        <v>0.125</v>
      </c>
      <c r="AC90" s="39" t="s">
        <v>211</v>
      </c>
      <c r="AD90" s="39" t="s">
        <v>211</v>
      </c>
      <c r="AE90" s="116">
        <v>8.3333333333333329E-2</v>
      </c>
      <c r="AF90" s="116">
        <v>0.16666666666666666</v>
      </c>
    </row>
    <row r="91" spans="10:32" ht="37.5" customHeight="1" thickBot="1" x14ac:dyDescent="0.35">
      <c r="J91" s="436">
        <f>J86+1</f>
        <v>45743</v>
      </c>
      <c r="K91" s="116">
        <v>0.33333333333333331</v>
      </c>
      <c r="L91" s="238">
        <v>0.41666666666666669</v>
      </c>
      <c r="M91" s="452" t="s">
        <v>333</v>
      </c>
      <c r="N91" s="452" t="s">
        <v>333</v>
      </c>
      <c r="O91" s="140">
        <v>0.33333333333333331</v>
      </c>
      <c r="P91" s="116">
        <v>0.41666666666666669</v>
      </c>
      <c r="Z91" s="436"/>
      <c r="AA91" s="116">
        <v>0.125</v>
      </c>
      <c r="AB91" s="116">
        <v>0.22916666666666666</v>
      </c>
      <c r="AC91" s="39" t="s">
        <v>334</v>
      </c>
      <c r="AD91" s="39" t="s">
        <v>334</v>
      </c>
      <c r="AE91" s="116">
        <v>0.16666666666666666</v>
      </c>
      <c r="AF91" s="116">
        <v>0.22916666666666666</v>
      </c>
    </row>
    <row r="92" spans="10:32" ht="18" customHeight="1" x14ac:dyDescent="0.3">
      <c r="J92" s="436"/>
      <c r="K92" s="116">
        <v>0.41666666666666669</v>
      </c>
      <c r="L92" s="238">
        <v>0.5</v>
      </c>
      <c r="M92" s="452"/>
      <c r="N92" s="452"/>
      <c r="O92" s="140">
        <v>0.41666666666666669</v>
      </c>
      <c r="P92" s="116">
        <v>0.5</v>
      </c>
      <c r="Z92" s="456">
        <f>Z87+1</f>
        <v>45804</v>
      </c>
      <c r="AA92" s="116">
        <v>0.33333333333333331</v>
      </c>
      <c r="AB92" s="116">
        <v>0.41666666666666669</v>
      </c>
      <c r="AC92" s="123" t="s">
        <v>335</v>
      </c>
      <c r="AD92" s="328" t="s">
        <v>336</v>
      </c>
      <c r="AE92" s="116">
        <v>0.33333333333333331</v>
      </c>
      <c r="AF92" s="116">
        <v>0.5</v>
      </c>
    </row>
    <row r="93" spans="10:32" ht="40.5" customHeight="1" thickBot="1" x14ac:dyDescent="0.35">
      <c r="J93" s="436"/>
      <c r="K93" s="438"/>
      <c r="L93" s="438"/>
      <c r="M93" s="459"/>
      <c r="N93" s="459"/>
      <c r="O93" s="438"/>
      <c r="P93" s="438"/>
      <c r="Z93" s="457"/>
      <c r="AA93" s="116">
        <v>0.41666666666666669</v>
      </c>
      <c r="AB93" s="116">
        <v>0.5</v>
      </c>
      <c r="AC93" s="328" t="s">
        <v>337</v>
      </c>
      <c r="AD93" s="328" t="s">
        <v>337</v>
      </c>
      <c r="AE93" s="116">
        <v>0.41666666666666669</v>
      </c>
      <c r="AF93" s="116">
        <v>0.5</v>
      </c>
    </row>
    <row r="94" spans="10:32" ht="40.5" customHeight="1" x14ac:dyDescent="0.3">
      <c r="J94" s="436"/>
      <c r="K94" s="116">
        <v>8.3333333333333329E-2</v>
      </c>
      <c r="L94" s="116">
        <v>0.16666666666666666</v>
      </c>
      <c r="M94" s="497" t="s">
        <v>338</v>
      </c>
      <c r="N94" s="497" t="s">
        <v>338</v>
      </c>
      <c r="O94" s="116">
        <v>8.3333333333333329E-2</v>
      </c>
      <c r="P94" s="116">
        <v>0.16666666666666666</v>
      </c>
      <c r="Z94" s="457"/>
      <c r="AA94" s="465"/>
      <c r="AB94" s="466"/>
      <c r="AC94" s="466"/>
      <c r="AD94" s="466"/>
      <c r="AE94" s="466"/>
      <c r="AF94" s="467"/>
    </row>
    <row r="95" spans="10:32" ht="42.75" customHeight="1" x14ac:dyDescent="0.3">
      <c r="J95" s="436"/>
      <c r="K95" s="116">
        <v>0.16666666666666666</v>
      </c>
      <c r="L95" s="116">
        <v>0.22916666666666666</v>
      </c>
      <c r="M95" s="455"/>
      <c r="N95" s="455"/>
      <c r="O95" s="116">
        <v>0.16666666666666666</v>
      </c>
      <c r="P95" s="116">
        <v>0.22916666666666666</v>
      </c>
      <c r="Z95" s="457"/>
      <c r="AA95" s="116">
        <v>8.3333333333333329E-2</v>
      </c>
      <c r="AB95" s="116">
        <v>0.16666666666666666</v>
      </c>
      <c r="AC95" s="472" t="s">
        <v>337</v>
      </c>
      <c r="AD95" s="328" t="s">
        <v>336</v>
      </c>
      <c r="AE95" s="116">
        <v>8.3333333333333329E-2</v>
      </c>
      <c r="AF95" s="116">
        <v>0.16666666666666666</v>
      </c>
    </row>
    <row r="96" spans="10:32" ht="67.5" customHeight="1" thickBot="1" x14ac:dyDescent="0.35">
      <c r="J96" s="436">
        <f>J91+1</f>
        <v>45744</v>
      </c>
      <c r="K96" s="116">
        <v>0.33333333333333331</v>
      </c>
      <c r="L96" s="238">
        <v>0.41666666666666669</v>
      </c>
      <c r="M96" s="39" t="s">
        <v>339</v>
      </c>
      <c r="N96" s="39" t="s">
        <v>339</v>
      </c>
      <c r="O96" s="140">
        <v>0.33333333333333331</v>
      </c>
      <c r="P96" s="116">
        <v>0.41666666666666669</v>
      </c>
      <c r="Z96" s="458"/>
      <c r="AA96" s="116">
        <v>0.16666666666666666</v>
      </c>
      <c r="AB96" s="116">
        <v>0.22916666666666666</v>
      </c>
      <c r="AC96" s="470"/>
      <c r="AD96" s="372" t="s">
        <v>337</v>
      </c>
      <c r="AE96" s="116">
        <v>0.16666666666666666</v>
      </c>
      <c r="AF96" s="116">
        <v>0.22916666666666666</v>
      </c>
    </row>
    <row r="97" spans="10:32" ht="12.75" customHeight="1" x14ac:dyDescent="0.3">
      <c r="J97" s="436"/>
      <c r="K97" s="116">
        <v>0.41666666666666669</v>
      </c>
      <c r="L97" s="238">
        <v>0.5</v>
      </c>
      <c r="M97" s="39" t="s">
        <v>340</v>
      </c>
      <c r="N97" s="39" t="s">
        <v>340</v>
      </c>
      <c r="O97" s="140">
        <v>0.41666666666666669</v>
      </c>
      <c r="P97" s="116">
        <v>0.5</v>
      </c>
      <c r="Z97" s="456">
        <f>Z92+1</f>
        <v>45805</v>
      </c>
      <c r="AA97" s="116">
        <v>0.33333333333333331</v>
      </c>
      <c r="AB97" s="238">
        <v>0.41666666666666669</v>
      </c>
      <c r="AC97" s="105" t="s">
        <v>337</v>
      </c>
      <c r="AD97" s="70" t="s">
        <v>341</v>
      </c>
      <c r="AE97" s="140">
        <v>0.33333333333333331</v>
      </c>
      <c r="AF97" s="116">
        <v>0.5</v>
      </c>
    </row>
    <row r="98" spans="10:32" ht="30" customHeight="1" x14ac:dyDescent="0.3">
      <c r="J98" s="436"/>
      <c r="K98" s="460"/>
      <c r="L98" s="460"/>
      <c r="M98" s="499"/>
      <c r="N98" s="499"/>
      <c r="O98" s="438"/>
      <c r="P98" s="438"/>
      <c r="Z98" s="457"/>
      <c r="AA98" s="116">
        <v>0.41666666666666669</v>
      </c>
      <c r="AB98" s="238">
        <v>0.5</v>
      </c>
      <c r="AC98" s="39" t="s">
        <v>342</v>
      </c>
      <c r="AD98" s="302" t="s">
        <v>343</v>
      </c>
      <c r="AE98" s="140">
        <v>0.41666666666666669</v>
      </c>
      <c r="AF98" s="116">
        <v>0.5</v>
      </c>
    </row>
    <row r="99" spans="10:32" ht="30.75" customHeight="1" x14ac:dyDescent="0.3">
      <c r="J99" s="446"/>
      <c r="K99" s="116">
        <v>8.3333333333333329E-2</v>
      </c>
      <c r="L99" s="116">
        <v>0.16666666666666666</v>
      </c>
      <c r="M99" s="452" t="s">
        <v>344</v>
      </c>
      <c r="N99" s="452" t="s">
        <v>344</v>
      </c>
      <c r="O99" s="140">
        <v>8.3333333333333329E-2</v>
      </c>
      <c r="P99" s="116">
        <v>0.16666666666666666</v>
      </c>
      <c r="Z99" s="457"/>
      <c r="AA99" s="438"/>
      <c r="AB99" s="438"/>
      <c r="AC99" s="459"/>
      <c r="AD99" s="459"/>
      <c r="AE99" s="438"/>
      <c r="AF99" s="438"/>
    </row>
    <row r="100" spans="10:32" ht="16.5" customHeight="1" x14ac:dyDescent="0.3">
      <c r="J100" s="498"/>
      <c r="K100" s="173">
        <v>0.16666666666666666</v>
      </c>
      <c r="L100" s="173">
        <v>0.22916666666666666</v>
      </c>
      <c r="M100" s="454"/>
      <c r="N100" s="454"/>
      <c r="O100" s="66">
        <v>0.16666666666666666</v>
      </c>
      <c r="P100" s="173">
        <v>0.22916666666666666</v>
      </c>
      <c r="Z100" s="457"/>
      <c r="AA100" s="116">
        <v>8.3333333333333329E-2</v>
      </c>
      <c r="AB100" s="116">
        <v>0.16666666666666666</v>
      </c>
      <c r="AC100" s="371" t="s">
        <v>345</v>
      </c>
      <c r="AD100" s="371" t="s">
        <v>345</v>
      </c>
      <c r="AE100" s="116">
        <v>8.3333333333333329E-2</v>
      </c>
      <c r="AF100" s="116">
        <v>0.16666666666666666</v>
      </c>
    </row>
    <row r="101" spans="10:32" ht="16.5" customHeight="1" thickBot="1" x14ac:dyDescent="0.35">
      <c r="J101" s="439" t="s">
        <v>119</v>
      </c>
      <c r="K101" s="439" t="s">
        <v>120</v>
      </c>
      <c r="L101" s="439"/>
      <c r="M101" s="477" t="s">
        <v>346</v>
      </c>
      <c r="N101" s="478"/>
      <c r="O101" s="445" t="s">
        <v>121</v>
      </c>
      <c r="P101" s="445"/>
      <c r="Z101" s="458"/>
      <c r="AA101" s="173">
        <v>0.16666666666666666</v>
      </c>
      <c r="AB101" s="173">
        <v>0.22916666666666666</v>
      </c>
      <c r="AC101" s="58" t="s">
        <v>211</v>
      </c>
      <c r="AD101" s="58" t="s">
        <v>211</v>
      </c>
      <c r="AE101" s="173">
        <v>0.16666666666666666</v>
      </c>
      <c r="AF101" s="173">
        <v>0.22916666666666666</v>
      </c>
    </row>
    <row r="102" spans="10:32" ht="33.75" customHeight="1" x14ac:dyDescent="0.3">
      <c r="J102" s="439"/>
      <c r="K102" s="263" t="s">
        <v>122</v>
      </c>
      <c r="L102" s="263" t="s">
        <v>123</v>
      </c>
      <c r="M102" s="263" t="s">
        <v>124</v>
      </c>
      <c r="N102" s="263" t="s">
        <v>125</v>
      </c>
      <c r="O102" s="263" t="s">
        <v>122</v>
      </c>
      <c r="P102" s="263" t="s">
        <v>123</v>
      </c>
      <c r="Z102" s="456">
        <f>Z97+1</f>
        <v>45806</v>
      </c>
      <c r="AA102" s="116">
        <v>0.33333333333333331</v>
      </c>
      <c r="AB102" s="116">
        <v>0.41666666666666669</v>
      </c>
      <c r="AC102" s="39" t="s">
        <v>347</v>
      </c>
      <c r="AD102" s="39" t="s">
        <v>347</v>
      </c>
      <c r="AE102" s="116">
        <v>0.33333333333333331</v>
      </c>
      <c r="AF102" s="116">
        <v>0.5</v>
      </c>
    </row>
    <row r="103" spans="10:32" ht="29.25" customHeight="1" x14ac:dyDescent="0.3">
      <c r="J103" s="436">
        <v>45747</v>
      </c>
      <c r="K103" s="116">
        <v>0.33333333333333331</v>
      </c>
      <c r="L103" s="116">
        <v>0.41666666666666669</v>
      </c>
      <c r="M103" s="454" t="s">
        <v>348</v>
      </c>
      <c r="N103" s="454" t="s">
        <v>348</v>
      </c>
      <c r="O103" s="116">
        <v>0.33333333333333331</v>
      </c>
      <c r="P103" s="116">
        <v>0.41666666666666669</v>
      </c>
      <c r="Z103" s="457"/>
      <c r="AA103" s="116">
        <v>0.41666666666666669</v>
      </c>
      <c r="AB103" s="116">
        <v>0.5</v>
      </c>
      <c r="AC103" s="105" t="s">
        <v>255</v>
      </c>
      <c r="AD103" s="105" t="s">
        <v>255</v>
      </c>
      <c r="AE103" s="116">
        <v>0.41666666666666669</v>
      </c>
      <c r="AF103" s="116">
        <v>0.5</v>
      </c>
    </row>
    <row r="104" spans="10:32" x14ac:dyDescent="0.3">
      <c r="J104" s="436"/>
      <c r="K104" s="116">
        <v>0.41666666666666669</v>
      </c>
      <c r="L104" s="116">
        <v>0.5</v>
      </c>
      <c r="M104" s="461"/>
      <c r="N104" s="461"/>
      <c r="O104" s="116">
        <v>0.41666666666666669</v>
      </c>
      <c r="P104" s="116">
        <v>0.5</v>
      </c>
      <c r="Z104" s="457"/>
      <c r="AA104" s="465"/>
      <c r="AB104" s="466"/>
      <c r="AC104" s="466"/>
      <c r="AD104" s="466"/>
      <c r="AE104" s="466"/>
      <c r="AF104" s="467"/>
    </row>
    <row r="105" spans="10:32" x14ac:dyDescent="0.3">
      <c r="J105" s="436"/>
      <c r="K105" s="438"/>
      <c r="L105" s="438"/>
      <c r="M105" s="438"/>
      <c r="N105" s="438"/>
      <c r="O105" s="438"/>
      <c r="P105" s="438"/>
      <c r="Z105" s="457"/>
      <c r="AA105" s="116">
        <v>8.3333333333333329E-2</v>
      </c>
      <c r="AB105" s="238">
        <v>0.16666666666666666</v>
      </c>
      <c r="AC105" s="470" t="s">
        <v>255</v>
      </c>
      <c r="AD105" s="470" t="s">
        <v>255</v>
      </c>
      <c r="AE105" s="116">
        <v>8.3333333333333329E-2</v>
      </c>
      <c r="AF105" s="116">
        <v>0.16666666666666666</v>
      </c>
    </row>
    <row r="106" spans="10:32" ht="15" thickBot="1" x14ac:dyDescent="0.35">
      <c r="J106" s="436"/>
      <c r="K106" s="116">
        <v>8.3333333333333329E-2</v>
      </c>
      <c r="L106" s="116">
        <v>0.16666666666666666</v>
      </c>
      <c r="M106" s="454" t="s">
        <v>348</v>
      </c>
      <c r="N106" s="454" t="s">
        <v>348</v>
      </c>
      <c r="O106" s="116">
        <v>8.3333333333333329E-2</v>
      </c>
      <c r="P106" s="116">
        <v>0.16666666666666666</v>
      </c>
      <c r="Z106" s="458"/>
      <c r="AA106" s="116">
        <v>0.16666666666666666</v>
      </c>
      <c r="AB106" s="238">
        <v>0.22916666666666666</v>
      </c>
      <c r="AC106" s="471"/>
      <c r="AD106" s="471"/>
      <c r="AE106" s="116">
        <v>0.16666666666666666</v>
      </c>
      <c r="AF106" s="116">
        <v>0.22916666666666666</v>
      </c>
    </row>
    <row r="107" spans="10:32" ht="43.5" customHeight="1" x14ac:dyDescent="0.3">
      <c r="J107" s="436"/>
      <c r="K107" s="116">
        <v>0.16666666666666666</v>
      </c>
      <c r="L107" s="116">
        <v>0.22916666666666666</v>
      </c>
      <c r="M107" s="461"/>
      <c r="N107" s="461"/>
      <c r="O107" s="116">
        <v>0.16666666666666666</v>
      </c>
      <c r="P107" s="116">
        <v>0.22916666666666666</v>
      </c>
      <c r="Z107" s="456">
        <f>Z102+1</f>
        <v>45807</v>
      </c>
      <c r="AA107" s="116">
        <v>0.33333333333333331</v>
      </c>
      <c r="AB107" s="116">
        <v>0.41666666666666669</v>
      </c>
      <c r="AC107" s="454" t="s">
        <v>255</v>
      </c>
      <c r="AD107" s="454" t="s">
        <v>255</v>
      </c>
      <c r="AE107" s="116">
        <v>0.33333333333333331</v>
      </c>
      <c r="AF107" s="116">
        <v>0.5</v>
      </c>
    </row>
    <row r="108" spans="10:32" x14ac:dyDescent="0.3">
      <c r="Z108" s="457"/>
      <c r="AA108" s="116">
        <v>0.41666666666666669</v>
      </c>
      <c r="AB108" s="116">
        <v>0.5</v>
      </c>
      <c r="AC108" s="461"/>
      <c r="AD108" s="461"/>
      <c r="AE108" s="116">
        <v>0.41666666666666669</v>
      </c>
      <c r="AF108" s="116">
        <v>0.5</v>
      </c>
    </row>
    <row r="109" spans="10:32" x14ac:dyDescent="0.3">
      <c r="Z109" s="457"/>
      <c r="AA109" s="465"/>
      <c r="AB109" s="466"/>
      <c r="AC109" s="466"/>
      <c r="AD109" s="466"/>
      <c r="AE109" s="466"/>
      <c r="AF109" s="467"/>
    </row>
    <row r="110" spans="10:32" ht="24.75" customHeight="1" x14ac:dyDescent="0.3">
      <c r="Z110" s="457"/>
      <c r="AA110" s="116">
        <v>8.3333333333333329E-2</v>
      </c>
      <c r="AB110" s="238">
        <v>0.16666666666666666</v>
      </c>
      <c r="AC110" s="454" t="s">
        <v>295</v>
      </c>
      <c r="AD110" s="454" t="s">
        <v>295</v>
      </c>
      <c r="AE110" s="116">
        <v>8.3333333333333329E-2</v>
      </c>
      <c r="AF110" s="116">
        <v>0.16666666666666666</v>
      </c>
    </row>
    <row r="111" spans="10:32" ht="24.75" customHeight="1" thickBot="1" x14ac:dyDescent="0.35">
      <c r="Z111" s="458"/>
      <c r="AA111" s="116">
        <v>0.16666666666666666</v>
      </c>
      <c r="AB111" s="238">
        <v>0.22916666666666666</v>
      </c>
      <c r="AC111" s="461"/>
      <c r="AD111" s="461"/>
      <c r="AE111" s="116">
        <v>0.16666666666666666</v>
      </c>
      <c r="AF111" s="116">
        <v>0.22916666666666666</v>
      </c>
    </row>
    <row r="112" spans="10:32" ht="15" customHeight="1" x14ac:dyDescent="0.3"/>
    <row r="114" ht="22.5" customHeight="1" x14ac:dyDescent="0.3"/>
    <row r="115" ht="22.5" customHeight="1" x14ac:dyDescent="0.3"/>
    <row r="117" ht="20.25" customHeight="1" x14ac:dyDescent="0.3"/>
    <row r="118" ht="20.25" customHeight="1" x14ac:dyDescent="0.3"/>
    <row r="119" ht="67.5" customHeight="1" x14ac:dyDescent="0.3"/>
    <row r="120" ht="33.75" customHeight="1" x14ac:dyDescent="0.3"/>
    <row r="122" ht="29.25" customHeight="1" x14ac:dyDescent="0.3"/>
    <row r="123" ht="37.5" customHeight="1" x14ac:dyDescent="0.3"/>
    <row r="124" ht="20.25" customHeight="1" x14ac:dyDescent="0.3"/>
    <row r="125" ht="20.25" customHeight="1" x14ac:dyDescent="0.3"/>
    <row r="127" ht="48" customHeight="1" x14ac:dyDescent="0.3"/>
    <row r="128" ht="49.5" customHeight="1" x14ac:dyDescent="0.3"/>
    <row r="129" ht="29.25" customHeight="1" x14ac:dyDescent="0.3"/>
    <row r="130" ht="30.75" customHeight="1" x14ac:dyDescent="0.3"/>
    <row r="132" ht="31.5" customHeight="1" x14ac:dyDescent="0.3"/>
    <row r="133" ht="59.25" customHeight="1" x14ac:dyDescent="0.3"/>
    <row r="134" ht="20.25" customHeight="1" x14ac:dyDescent="0.3"/>
    <row r="135" ht="20.25" customHeight="1" x14ac:dyDescent="0.3"/>
    <row r="137" ht="30" customHeight="1" x14ac:dyDescent="0.3"/>
    <row r="138" ht="27" customHeight="1" x14ac:dyDescent="0.3"/>
    <row r="146" ht="17.25" customHeight="1" x14ac:dyDescent="0.3"/>
    <row r="149" ht="24.75" customHeight="1" x14ac:dyDescent="0.3"/>
    <row r="150" ht="24.75" customHeight="1" x14ac:dyDescent="0.3"/>
    <row r="151" ht="29.25" customHeight="1" x14ac:dyDescent="0.3"/>
    <row r="154" ht="19.5" customHeight="1" x14ac:dyDescent="0.3"/>
    <row r="156" ht="16.5" customHeight="1" x14ac:dyDescent="0.3"/>
  </sheetData>
  <mergeCells count="386">
    <mergeCell ref="AH9:AH13"/>
    <mergeCell ref="AI11:AN11"/>
    <mergeCell ref="AH14:AH18"/>
    <mergeCell ref="AH19:AH23"/>
    <mergeCell ref="AI21:AN21"/>
    <mergeCell ref="AH2:AH3"/>
    <mergeCell ref="AI2:AJ2"/>
    <mergeCell ref="AK2:AL2"/>
    <mergeCell ref="AM2:AN2"/>
    <mergeCell ref="AH4:AH8"/>
    <mergeCell ref="AI6:AN6"/>
    <mergeCell ref="AK9:AK10"/>
    <mergeCell ref="AL9:AL10"/>
    <mergeCell ref="AI16:AN16"/>
    <mergeCell ref="AI17:AI18"/>
    <mergeCell ref="AJ17:AJ18"/>
    <mergeCell ref="AK17:AK18"/>
    <mergeCell ref="AL17:AL18"/>
    <mergeCell ref="AK22:AK23"/>
    <mergeCell ref="AL22:AL23"/>
    <mergeCell ref="R69:R70"/>
    <mergeCell ref="S69:T69"/>
    <mergeCell ref="R64:R68"/>
    <mergeCell ref="S66:X66"/>
    <mergeCell ref="U67:U68"/>
    <mergeCell ref="V67:V68"/>
    <mergeCell ref="U59:U60"/>
    <mergeCell ref="V59:V60"/>
    <mergeCell ref="U64:U65"/>
    <mergeCell ref="V64:V65"/>
    <mergeCell ref="U62:U63"/>
    <mergeCell ref="V62:V63"/>
    <mergeCell ref="R54:R58"/>
    <mergeCell ref="U54:U55"/>
    <mergeCell ref="V54:V55"/>
    <mergeCell ref="S56:X56"/>
    <mergeCell ref="Z28:Z32"/>
    <mergeCell ref="AC28:AC29"/>
    <mergeCell ref="AD28:AD29"/>
    <mergeCell ref="AA30:AF30"/>
    <mergeCell ref="Z33:Z37"/>
    <mergeCell ref="AA35:AF35"/>
    <mergeCell ref="N91:N92"/>
    <mergeCell ref="K93:P93"/>
    <mergeCell ref="M94:M95"/>
    <mergeCell ref="N94:N95"/>
    <mergeCell ref="J76:J80"/>
    <mergeCell ref="K78:P78"/>
    <mergeCell ref="M79:M80"/>
    <mergeCell ref="N79:N80"/>
    <mergeCell ref="J81:J85"/>
    <mergeCell ref="M81:M82"/>
    <mergeCell ref="B42:B46"/>
    <mergeCell ref="C44:H44"/>
    <mergeCell ref="B20:B24"/>
    <mergeCell ref="C22:H22"/>
    <mergeCell ref="B25:B29"/>
    <mergeCell ref="C27:H27"/>
    <mergeCell ref="B37:B41"/>
    <mergeCell ref="C39:H39"/>
    <mergeCell ref="B30:B31"/>
    <mergeCell ref="C30:D30"/>
    <mergeCell ref="E30:F30"/>
    <mergeCell ref="G30:H30"/>
    <mergeCell ref="B32:B36"/>
    <mergeCell ref="C34:H34"/>
    <mergeCell ref="E37:E38"/>
    <mergeCell ref="C37:C38"/>
    <mergeCell ref="D37:D38"/>
    <mergeCell ref="G37:G38"/>
    <mergeCell ref="H37:H38"/>
    <mergeCell ref="F37:F38"/>
    <mergeCell ref="B15:B19"/>
    <mergeCell ref="C17:H17"/>
    <mergeCell ref="B10:B14"/>
    <mergeCell ref="C12:H12"/>
    <mergeCell ref="B2:H2"/>
    <mergeCell ref="B3:B4"/>
    <mergeCell ref="C3:D3"/>
    <mergeCell ref="E3:F3"/>
    <mergeCell ref="G3:H3"/>
    <mergeCell ref="B5:B9"/>
    <mergeCell ref="C7:H7"/>
    <mergeCell ref="C45:C46"/>
    <mergeCell ref="D45:D46"/>
    <mergeCell ref="E42:E43"/>
    <mergeCell ref="G42:G43"/>
    <mergeCell ref="H42:H43"/>
    <mergeCell ref="F42:F43"/>
    <mergeCell ref="E45:E46"/>
    <mergeCell ref="F45:F46"/>
    <mergeCell ref="G45:G46"/>
    <mergeCell ref="H45:H46"/>
    <mergeCell ref="N15:N16"/>
    <mergeCell ref="J3:J4"/>
    <mergeCell ref="J32:J36"/>
    <mergeCell ref="K34:P34"/>
    <mergeCell ref="J15:J19"/>
    <mergeCell ref="J20:J24"/>
    <mergeCell ref="J25:J29"/>
    <mergeCell ref="C42:C43"/>
    <mergeCell ref="D42:D43"/>
    <mergeCell ref="O30:P30"/>
    <mergeCell ref="M15:M16"/>
    <mergeCell ref="K3:L3"/>
    <mergeCell ref="M3:N3"/>
    <mergeCell ref="O3:P3"/>
    <mergeCell ref="J5:J9"/>
    <mergeCell ref="K7:P7"/>
    <mergeCell ref="J10:J14"/>
    <mergeCell ref="K12:P12"/>
    <mergeCell ref="K5:K6"/>
    <mergeCell ref="L5:L6"/>
    <mergeCell ref="M5:M6"/>
    <mergeCell ref="N5:N6"/>
    <mergeCell ref="O5:O6"/>
    <mergeCell ref="P5:P6"/>
    <mergeCell ref="K8:K9"/>
    <mergeCell ref="L8:L9"/>
    <mergeCell ref="M8:M9"/>
    <mergeCell ref="N8:N9"/>
    <mergeCell ref="O8:O9"/>
    <mergeCell ref="P8:P9"/>
    <mergeCell ref="N13:N14"/>
    <mergeCell ref="M67:M68"/>
    <mergeCell ref="N67:N68"/>
    <mergeCell ref="J49:J53"/>
    <mergeCell ref="K51:P51"/>
    <mergeCell ref="K39:P39"/>
    <mergeCell ref="M40:M41"/>
    <mergeCell ref="N40:N41"/>
    <mergeCell ref="J42:J46"/>
    <mergeCell ref="M42:M43"/>
    <mergeCell ref="N42:N43"/>
    <mergeCell ref="K44:P44"/>
    <mergeCell ref="M45:M46"/>
    <mergeCell ref="N45:N46"/>
    <mergeCell ref="J37:J41"/>
    <mergeCell ref="M64:M65"/>
    <mergeCell ref="N64:N65"/>
    <mergeCell ref="R2:X2"/>
    <mergeCell ref="R3:R4"/>
    <mergeCell ref="S3:T3"/>
    <mergeCell ref="U3:V3"/>
    <mergeCell ref="W3:X3"/>
    <mergeCell ref="R5:R9"/>
    <mergeCell ref="S7:X7"/>
    <mergeCell ref="R10:R14"/>
    <mergeCell ref="M35:M36"/>
    <mergeCell ref="N35:N36"/>
    <mergeCell ref="K17:P17"/>
    <mergeCell ref="K22:P22"/>
    <mergeCell ref="K27:P27"/>
    <mergeCell ref="U10:U11"/>
    <mergeCell ref="V10:V11"/>
    <mergeCell ref="S12:X12"/>
    <mergeCell ref="U13:U14"/>
    <mergeCell ref="V13:V14"/>
    <mergeCell ref="R15:R19"/>
    <mergeCell ref="S17:X17"/>
    <mergeCell ref="R20:R24"/>
    <mergeCell ref="S22:X22"/>
    <mergeCell ref="M13:M14"/>
    <mergeCell ref="J2:P2"/>
    <mergeCell ref="J103:J107"/>
    <mergeCell ref="K105:P105"/>
    <mergeCell ref="M106:M107"/>
    <mergeCell ref="N106:N107"/>
    <mergeCell ref="M52:M53"/>
    <mergeCell ref="N52:N53"/>
    <mergeCell ref="J54:J58"/>
    <mergeCell ref="M54:M55"/>
    <mergeCell ref="N54:N55"/>
    <mergeCell ref="K56:P56"/>
    <mergeCell ref="M57:M58"/>
    <mergeCell ref="N57:N58"/>
    <mergeCell ref="J69:J73"/>
    <mergeCell ref="K71:P71"/>
    <mergeCell ref="M72:M73"/>
    <mergeCell ref="N72:N73"/>
    <mergeCell ref="J59:J63"/>
    <mergeCell ref="K61:P61"/>
    <mergeCell ref="M62:M63"/>
    <mergeCell ref="J64:J68"/>
    <mergeCell ref="N62:N63"/>
    <mergeCell ref="N81:N82"/>
    <mergeCell ref="K83:P83"/>
    <mergeCell ref="M84:M85"/>
    <mergeCell ref="M103:M104"/>
    <mergeCell ref="N103:N104"/>
    <mergeCell ref="R32:R36"/>
    <mergeCell ref="S34:X34"/>
    <mergeCell ref="R25:R26"/>
    <mergeCell ref="S25:T25"/>
    <mergeCell ref="U25:V25"/>
    <mergeCell ref="W25:X25"/>
    <mergeCell ref="R27:R31"/>
    <mergeCell ref="S29:X29"/>
    <mergeCell ref="U30:U31"/>
    <mergeCell ref="V30:V31"/>
    <mergeCell ref="M37:M38"/>
    <mergeCell ref="N37:N38"/>
    <mergeCell ref="S46:X46"/>
    <mergeCell ref="U47:U48"/>
    <mergeCell ref="V47:V48"/>
    <mergeCell ref="R37:R41"/>
    <mergeCell ref="U37:U38"/>
    <mergeCell ref="V37:V38"/>
    <mergeCell ref="S39:X39"/>
    <mergeCell ref="U40:U41"/>
    <mergeCell ref="U18:U19"/>
    <mergeCell ref="V18:V19"/>
    <mergeCell ref="U23:U24"/>
    <mergeCell ref="V23:V24"/>
    <mergeCell ref="V40:V41"/>
    <mergeCell ref="U69:V69"/>
    <mergeCell ref="W69:X69"/>
    <mergeCell ref="J47:J48"/>
    <mergeCell ref="K47:L47"/>
    <mergeCell ref="M47:N47"/>
    <mergeCell ref="O47:P47"/>
    <mergeCell ref="M20:M21"/>
    <mergeCell ref="N20:N21"/>
    <mergeCell ref="U52:U53"/>
    <mergeCell ref="R49:R53"/>
    <mergeCell ref="S51:X51"/>
    <mergeCell ref="K66:P66"/>
    <mergeCell ref="R42:R43"/>
    <mergeCell ref="S42:T42"/>
    <mergeCell ref="U42:V42"/>
    <mergeCell ref="W42:X42"/>
    <mergeCell ref="R44:R48"/>
    <mergeCell ref="M23:M24"/>
    <mergeCell ref="N23:N24"/>
    <mergeCell ref="J30:J31"/>
    <mergeCell ref="K30:L30"/>
    <mergeCell ref="M30:N30"/>
    <mergeCell ref="R59:R63"/>
    <mergeCell ref="S61:X61"/>
    <mergeCell ref="J74:J75"/>
    <mergeCell ref="K74:L74"/>
    <mergeCell ref="M74:N74"/>
    <mergeCell ref="O74:P74"/>
    <mergeCell ref="J101:J102"/>
    <mergeCell ref="K101:L101"/>
    <mergeCell ref="M101:N101"/>
    <mergeCell ref="O101:P101"/>
    <mergeCell ref="R71:R75"/>
    <mergeCell ref="N84:N85"/>
    <mergeCell ref="J96:J100"/>
    <mergeCell ref="K98:P98"/>
    <mergeCell ref="M99:M100"/>
    <mergeCell ref="N99:N100"/>
    <mergeCell ref="M76:M77"/>
    <mergeCell ref="N76:N77"/>
    <mergeCell ref="M86:M87"/>
    <mergeCell ref="N86:N87"/>
    <mergeCell ref="J86:J90"/>
    <mergeCell ref="K88:P88"/>
    <mergeCell ref="M89:M90"/>
    <mergeCell ref="N89:N90"/>
    <mergeCell ref="J91:J95"/>
    <mergeCell ref="M91:M92"/>
    <mergeCell ref="U71:U72"/>
    <mergeCell ref="V71:V72"/>
    <mergeCell ref="S73:X73"/>
    <mergeCell ref="U74:U75"/>
    <mergeCell ref="V74:V75"/>
    <mergeCell ref="R76:R80"/>
    <mergeCell ref="S78:X78"/>
    <mergeCell ref="U79:U80"/>
    <mergeCell ref="R81:R85"/>
    <mergeCell ref="U81:U82"/>
    <mergeCell ref="V81:V82"/>
    <mergeCell ref="S83:X83"/>
    <mergeCell ref="U76:U77"/>
    <mergeCell ref="V76:V77"/>
    <mergeCell ref="V79:V80"/>
    <mergeCell ref="U84:U85"/>
    <mergeCell ref="V84:V85"/>
    <mergeCell ref="Z10:Z14"/>
    <mergeCell ref="AA12:AF12"/>
    <mergeCell ref="AC5:AC6"/>
    <mergeCell ref="AD5:AD6"/>
    <mergeCell ref="Z2:AF2"/>
    <mergeCell ref="Z3:Z4"/>
    <mergeCell ref="AA3:AB3"/>
    <mergeCell ref="AC3:AD3"/>
    <mergeCell ref="AE3:AF3"/>
    <mergeCell ref="Z5:Z9"/>
    <mergeCell ref="AA7:AF7"/>
    <mergeCell ref="AC8:AC9"/>
    <mergeCell ref="AD8:AD9"/>
    <mergeCell ref="Z15:Z16"/>
    <mergeCell ref="AA15:AB15"/>
    <mergeCell ref="AC15:AD15"/>
    <mergeCell ref="AE15:AF15"/>
    <mergeCell ref="Z17:Z21"/>
    <mergeCell ref="AA19:AF19"/>
    <mergeCell ref="AC20:AC21"/>
    <mergeCell ref="AD20:AD21"/>
    <mergeCell ref="Z23:Z27"/>
    <mergeCell ref="AA25:AF25"/>
    <mergeCell ref="Z43:Z47"/>
    <mergeCell ref="AA45:AF45"/>
    <mergeCell ref="Z38:Z41"/>
    <mergeCell ref="AA40:AF40"/>
    <mergeCell ref="AC43:AC44"/>
    <mergeCell ref="AD43:AD44"/>
    <mergeCell ref="AC46:AC47"/>
    <mergeCell ref="AD46:AD47"/>
    <mergeCell ref="AC51:AC52"/>
    <mergeCell ref="AD51:AD52"/>
    <mergeCell ref="AC58:AD58"/>
    <mergeCell ref="AE58:AF58"/>
    <mergeCell ref="Z60:Z64"/>
    <mergeCell ref="AA62:AF62"/>
    <mergeCell ref="Z65:Z69"/>
    <mergeCell ref="AA67:AF67"/>
    <mergeCell ref="AC68:AC69"/>
    <mergeCell ref="AD68:AD69"/>
    <mergeCell ref="Z48:Z52"/>
    <mergeCell ref="AA50:AF50"/>
    <mergeCell ref="AD56:AD57"/>
    <mergeCell ref="AD53:AD54"/>
    <mergeCell ref="AC56:AC57"/>
    <mergeCell ref="Z53:Z57"/>
    <mergeCell ref="AA55:AF55"/>
    <mergeCell ref="AC53:AC54"/>
    <mergeCell ref="Z58:Z59"/>
    <mergeCell ref="AA58:AB58"/>
    <mergeCell ref="Z70:Z74"/>
    <mergeCell ref="AA72:AF72"/>
    <mergeCell ref="Z75:Z79"/>
    <mergeCell ref="AA77:AF77"/>
    <mergeCell ref="Z80:Z84"/>
    <mergeCell ref="AA82:AF82"/>
    <mergeCell ref="AC83:AC84"/>
    <mergeCell ref="AD83:AD84"/>
    <mergeCell ref="AC70:AC71"/>
    <mergeCell ref="AD70:AD71"/>
    <mergeCell ref="AC80:AC81"/>
    <mergeCell ref="AD80:AD81"/>
    <mergeCell ref="Z85:Z86"/>
    <mergeCell ref="AA85:AB85"/>
    <mergeCell ref="AC85:AD85"/>
    <mergeCell ref="AE85:AF85"/>
    <mergeCell ref="Z87:Z91"/>
    <mergeCell ref="AA89:AF89"/>
    <mergeCell ref="Z92:Z96"/>
    <mergeCell ref="AA94:AF94"/>
    <mergeCell ref="AC95:AC96"/>
    <mergeCell ref="Z97:Z101"/>
    <mergeCell ref="AA99:AF99"/>
    <mergeCell ref="Z102:Z106"/>
    <mergeCell ref="AA104:AF104"/>
    <mergeCell ref="AC105:AC106"/>
    <mergeCell ref="AD105:AD106"/>
    <mergeCell ref="Z107:Z111"/>
    <mergeCell ref="AA109:AF109"/>
    <mergeCell ref="AC110:AC111"/>
    <mergeCell ref="AD110:AD111"/>
    <mergeCell ref="AC107:AC108"/>
    <mergeCell ref="AD107:AD108"/>
    <mergeCell ref="AH24:AH25"/>
    <mergeCell ref="AI24:AJ24"/>
    <mergeCell ref="AK24:AL24"/>
    <mergeCell ref="AM24:AN24"/>
    <mergeCell ref="AH26:AH30"/>
    <mergeCell ref="AI28:AN28"/>
    <mergeCell ref="AH31:AH35"/>
    <mergeCell ref="AI33:AN33"/>
    <mergeCell ref="AK31:AK32"/>
    <mergeCell ref="AL31:AL32"/>
    <mergeCell ref="AK26:AK27"/>
    <mergeCell ref="AL26:AL27"/>
    <mergeCell ref="AK29:AK30"/>
    <mergeCell ref="AL29:AL30"/>
    <mergeCell ref="AK34:AK35"/>
    <mergeCell ref="AL34:AL35"/>
    <mergeCell ref="AH36:AH40"/>
    <mergeCell ref="AK36:AK37"/>
    <mergeCell ref="AL36:AL37"/>
    <mergeCell ref="AI38:AN38"/>
    <mergeCell ref="AK39:AK40"/>
    <mergeCell ref="AL39:AL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63163-6B8B-4E7E-9A5C-4A5545A9E989}">
  <sheetPr>
    <tabColor rgb="FFFFFF00"/>
  </sheetPr>
  <dimension ref="B2:J167"/>
  <sheetViews>
    <sheetView workbookViewId="0">
      <pane ySplit="5" topLeftCell="A53" activePane="bottomLeft" state="frozen"/>
      <selection pane="bottomLeft" activeCell="J59" sqref="J59"/>
    </sheetView>
  </sheetViews>
  <sheetFormatPr baseColWidth="10" defaultColWidth="8.88671875" defaultRowHeight="14.4" x14ac:dyDescent="0.3"/>
  <cols>
    <col min="1" max="1" width="12.33203125" customWidth="1"/>
    <col min="2" max="2" width="19.88671875" customWidth="1"/>
    <col min="3" max="4" width="10.6640625" customWidth="1"/>
    <col min="5" max="5" width="32.109375" customWidth="1"/>
    <col min="6" max="6" width="32.109375" style="104" customWidth="1"/>
    <col min="7" max="8" width="10.6640625" customWidth="1"/>
    <col min="9" max="9" width="5.109375" customWidth="1"/>
    <col min="10" max="10" width="63.88671875" customWidth="1"/>
  </cols>
  <sheetData>
    <row r="2" spans="2:8" ht="21" x14ac:dyDescent="0.3">
      <c r="B2" s="195" t="s">
        <v>185</v>
      </c>
      <c r="C2" s="196"/>
      <c r="D2" s="196"/>
      <c r="E2" s="196"/>
      <c r="F2" s="203"/>
      <c r="G2" s="196"/>
      <c r="H2" s="197"/>
    </row>
    <row r="3" spans="2:8" ht="15" customHeight="1" x14ac:dyDescent="0.3">
      <c r="B3" s="182" t="s">
        <v>119</v>
      </c>
      <c r="C3" s="559" t="s">
        <v>120</v>
      </c>
      <c r="D3" s="403"/>
      <c r="E3" s="183" t="s">
        <v>394</v>
      </c>
      <c r="F3" s="204"/>
      <c r="G3" s="553" t="s">
        <v>121</v>
      </c>
      <c r="H3" s="557"/>
    </row>
    <row r="4" spans="2:8" x14ac:dyDescent="0.3">
      <c r="B4" s="182"/>
      <c r="C4" s="25" t="s">
        <v>122</v>
      </c>
      <c r="D4" s="25" t="s">
        <v>123</v>
      </c>
      <c r="E4" s="25" t="s">
        <v>124</v>
      </c>
      <c r="F4" s="205" t="s">
        <v>125</v>
      </c>
      <c r="G4" s="25" t="s">
        <v>122</v>
      </c>
      <c r="H4" s="26" t="s">
        <v>123</v>
      </c>
    </row>
    <row r="5" spans="2:8" ht="13.5" customHeight="1" x14ac:dyDescent="0.3">
      <c r="B5" s="178" t="s">
        <v>138</v>
      </c>
      <c r="C5" s="45"/>
      <c r="D5" s="45"/>
      <c r="E5" s="63"/>
      <c r="F5" s="41"/>
      <c r="G5" s="45"/>
      <c r="H5" s="77"/>
    </row>
    <row r="6" spans="2:8" ht="13.5" customHeight="1" x14ac:dyDescent="0.3">
      <c r="B6" s="179"/>
      <c r="C6" s="46"/>
      <c r="D6" s="46"/>
      <c r="E6" s="44"/>
      <c r="F6" s="39"/>
      <c r="G6" s="46"/>
      <c r="H6" s="76"/>
    </row>
    <row r="7" spans="2:8" ht="13.5" customHeight="1" x14ac:dyDescent="0.3">
      <c r="B7" s="179"/>
      <c r="C7" s="16"/>
      <c r="D7" s="16"/>
      <c r="E7" s="1"/>
      <c r="F7" s="194"/>
      <c r="G7" s="1"/>
      <c r="H7" s="4"/>
    </row>
    <row r="8" spans="2:8" ht="13.5" customHeight="1" x14ac:dyDescent="0.3">
      <c r="B8" s="179"/>
      <c r="C8" s="99"/>
      <c r="D8" s="99"/>
      <c r="E8" s="64"/>
      <c r="F8" s="194"/>
      <c r="G8" s="81"/>
      <c r="H8" s="135"/>
    </row>
    <row r="9" spans="2:8" ht="13.5" customHeight="1" x14ac:dyDescent="0.3">
      <c r="B9" s="179"/>
      <c r="C9" s="16"/>
      <c r="D9" s="16"/>
      <c r="E9" s="1"/>
      <c r="F9" s="194"/>
      <c r="G9" s="1"/>
      <c r="H9" s="4"/>
    </row>
    <row r="10" spans="2:8" ht="13.5" customHeight="1" x14ac:dyDescent="0.3">
      <c r="B10" s="180"/>
      <c r="C10" s="17"/>
      <c r="D10" s="17"/>
      <c r="E10" s="29"/>
      <c r="F10" s="206"/>
      <c r="G10" s="29"/>
      <c r="H10" s="193"/>
    </row>
    <row r="11" spans="2:8" ht="44.25" customHeight="1" x14ac:dyDescent="0.3">
      <c r="B11" s="178" t="s">
        <v>141</v>
      </c>
      <c r="C11" s="218"/>
      <c r="D11" s="219"/>
      <c r="E11" s="220"/>
      <c r="F11" s="72" t="s">
        <v>395</v>
      </c>
      <c r="G11" s="48">
        <v>0.47916666666666669</v>
      </c>
      <c r="H11" s="51" t="s">
        <v>128</v>
      </c>
    </row>
    <row r="12" spans="2:8" ht="44.25" customHeight="1" x14ac:dyDescent="0.3">
      <c r="B12" s="179"/>
      <c r="C12" s="221"/>
      <c r="D12" s="222"/>
      <c r="E12" s="215"/>
      <c r="F12" s="39" t="s">
        <v>396</v>
      </c>
      <c r="G12" s="50">
        <v>0.1875</v>
      </c>
      <c r="H12" s="52" t="s">
        <v>397</v>
      </c>
    </row>
    <row r="13" spans="2:8" ht="25.5" customHeight="1" x14ac:dyDescent="0.3">
      <c r="B13" s="179"/>
      <c r="C13" s="223"/>
      <c r="D13" s="223"/>
      <c r="E13" s="215"/>
      <c r="F13" s="39"/>
      <c r="G13" s="2"/>
      <c r="H13" s="11"/>
    </row>
    <row r="14" spans="2:8" ht="25.5" customHeight="1" x14ac:dyDescent="0.3">
      <c r="B14" s="179"/>
      <c r="C14" s="224"/>
      <c r="D14" s="224"/>
      <c r="E14" s="225"/>
      <c r="F14" s="194"/>
      <c r="G14" s="81"/>
      <c r="H14" s="135"/>
    </row>
    <row r="15" spans="2:8" ht="25.5" customHeight="1" x14ac:dyDescent="0.3">
      <c r="B15" s="179"/>
      <c r="C15" s="223"/>
      <c r="D15" s="223"/>
      <c r="E15" s="215"/>
      <c r="F15" s="39"/>
      <c r="G15" s="2"/>
      <c r="H15" s="11"/>
    </row>
    <row r="16" spans="2:8" ht="25.5" customHeight="1" x14ac:dyDescent="0.3">
      <c r="B16" s="180"/>
      <c r="C16" s="226"/>
      <c r="D16" s="226"/>
      <c r="E16" s="227"/>
      <c r="F16" s="58"/>
      <c r="G16" s="12"/>
      <c r="H16" s="13"/>
    </row>
    <row r="17" spans="2:8" ht="25.5" customHeight="1" x14ac:dyDescent="0.3">
      <c r="B17" s="209" t="s">
        <v>376</v>
      </c>
      <c r="C17" s="228"/>
      <c r="D17" s="228"/>
      <c r="E17" s="229"/>
      <c r="F17" s="72" t="s">
        <v>398</v>
      </c>
      <c r="G17" s="158" t="s">
        <v>399</v>
      </c>
      <c r="H17" s="93" t="s">
        <v>400</v>
      </c>
    </row>
    <row r="18" spans="2:8" ht="25.5" customHeight="1" x14ac:dyDescent="0.3">
      <c r="B18" s="199"/>
      <c r="C18" s="214"/>
      <c r="D18" s="214"/>
      <c r="E18" s="215"/>
      <c r="F18" s="208" t="s">
        <v>401</v>
      </c>
      <c r="G18" s="2"/>
      <c r="H18" s="11"/>
    </row>
    <row r="19" spans="2:8" ht="25.5" customHeight="1" x14ac:dyDescent="0.3">
      <c r="B19" s="199"/>
      <c r="C19" s="212"/>
      <c r="D19" s="212"/>
      <c r="E19" s="213"/>
      <c r="F19" s="208" t="s">
        <v>401</v>
      </c>
      <c r="G19" s="107"/>
      <c r="H19" s="188"/>
    </row>
    <row r="20" spans="2:8" ht="25.5" customHeight="1" x14ac:dyDescent="0.3">
      <c r="B20" s="199"/>
      <c r="C20" s="212"/>
      <c r="D20" s="212"/>
      <c r="E20" s="213"/>
      <c r="F20" s="208" t="s">
        <v>401</v>
      </c>
      <c r="G20" s="107"/>
      <c r="H20" s="188"/>
    </row>
    <row r="21" spans="2:8" ht="25.5" customHeight="1" x14ac:dyDescent="0.3">
      <c r="B21" s="199"/>
      <c r="C21" s="212"/>
      <c r="D21" s="212"/>
      <c r="E21" s="213"/>
      <c r="F21" s="208" t="s">
        <v>401</v>
      </c>
      <c r="G21" s="107"/>
      <c r="H21" s="188"/>
    </row>
    <row r="22" spans="2:8" ht="25.5" customHeight="1" x14ac:dyDescent="0.3">
      <c r="B22" s="199"/>
      <c r="C22" s="212"/>
      <c r="D22" s="212"/>
      <c r="E22" s="213"/>
      <c r="F22" s="208" t="s">
        <v>401</v>
      </c>
      <c r="G22" s="107"/>
      <c r="H22" s="188"/>
    </row>
    <row r="23" spans="2:8" ht="25.5" customHeight="1" x14ac:dyDescent="0.3">
      <c r="B23" s="199"/>
      <c r="C23" s="214"/>
      <c r="D23" s="214"/>
      <c r="E23" s="215"/>
      <c r="F23" s="39"/>
      <c r="G23" s="153" t="s">
        <v>402</v>
      </c>
      <c r="H23" s="11"/>
    </row>
    <row r="24" spans="2:8" ht="25.5" customHeight="1" x14ac:dyDescent="0.3">
      <c r="B24" s="199"/>
      <c r="C24" s="212"/>
      <c r="D24" s="212"/>
      <c r="E24" s="213"/>
      <c r="F24" s="39"/>
      <c r="G24" s="107"/>
      <c r="H24" s="188"/>
    </row>
    <row r="25" spans="2:8" ht="25.5" customHeight="1" x14ac:dyDescent="0.3">
      <c r="B25" s="200"/>
      <c r="C25" s="216"/>
      <c r="D25" s="216"/>
      <c r="E25" s="230"/>
      <c r="F25" s="84"/>
      <c r="G25" s="164"/>
      <c r="H25" s="192"/>
    </row>
    <row r="26" spans="2:8" ht="25.5" customHeight="1" x14ac:dyDescent="0.3">
      <c r="B26" s="198" t="s">
        <v>149</v>
      </c>
      <c r="C26" s="210"/>
      <c r="D26" s="210"/>
      <c r="E26" s="211"/>
      <c r="F26" s="208" t="s">
        <v>401</v>
      </c>
      <c r="G26" s="7"/>
      <c r="H26" s="14"/>
    </row>
    <row r="27" spans="2:8" ht="25.5" customHeight="1" x14ac:dyDescent="0.3">
      <c r="B27" s="199"/>
      <c r="C27" s="212"/>
      <c r="D27" s="212"/>
      <c r="E27" s="213"/>
      <c r="F27" s="208" t="s">
        <v>401</v>
      </c>
      <c r="G27" s="81"/>
      <c r="H27" s="135"/>
    </row>
    <row r="28" spans="2:8" ht="25.5" customHeight="1" x14ac:dyDescent="0.3">
      <c r="B28" s="199"/>
      <c r="C28" s="214"/>
      <c r="D28" s="214"/>
      <c r="E28" s="215"/>
      <c r="F28" s="208" t="s">
        <v>401</v>
      </c>
      <c r="G28" s="2"/>
      <c r="H28" s="11"/>
    </row>
    <row r="29" spans="2:8" ht="25.5" customHeight="1" x14ac:dyDescent="0.3">
      <c r="B29" s="199"/>
      <c r="C29" s="214"/>
      <c r="D29" s="214"/>
      <c r="E29" s="215"/>
      <c r="F29" s="39"/>
      <c r="G29" s="2"/>
      <c r="H29" s="11"/>
    </row>
    <row r="30" spans="2:8" ht="25.5" customHeight="1" x14ac:dyDescent="0.3">
      <c r="B30" s="199"/>
      <c r="C30" s="212"/>
      <c r="D30" s="212"/>
      <c r="E30" s="213"/>
      <c r="F30" s="39"/>
      <c r="G30" s="81"/>
      <c r="H30" s="135"/>
    </row>
    <row r="31" spans="2:8" ht="25.5" customHeight="1" x14ac:dyDescent="0.3">
      <c r="B31" s="200"/>
      <c r="C31" s="216"/>
      <c r="D31" s="216"/>
      <c r="E31" s="217"/>
      <c r="F31" s="84"/>
      <c r="G31" s="165"/>
      <c r="H31" s="166"/>
    </row>
    <row r="32" spans="2:8" ht="25.5" customHeight="1" x14ac:dyDescent="0.3">
      <c r="B32" s="201" t="s">
        <v>153</v>
      </c>
      <c r="C32" s="210"/>
      <c r="D32" s="210"/>
      <c r="E32" s="211"/>
      <c r="F32" s="41"/>
      <c r="G32" s="7"/>
      <c r="H32" s="14"/>
    </row>
    <row r="33" spans="2:10" ht="25.5" customHeight="1" x14ac:dyDescent="0.3">
      <c r="B33" s="201"/>
      <c r="C33" s="212"/>
      <c r="D33" s="212"/>
      <c r="E33" s="213"/>
      <c r="F33" s="39"/>
      <c r="G33" s="107"/>
      <c r="H33" s="188"/>
    </row>
    <row r="34" spans="2:10" ht="25.5" customHeight="1" x14ac:dyDescent="0.3">
      <c r="B34" s="201"/>
      <c r="C34" s="214"/>
      <c r="D34" s="214"/>
      <c r="E34" s="215"/>
      <c r="F34" s="39"/>
      <c r="G34" s="2"/>
      <c r="H34" s="11"/>
    </row>
    <row r="35" spans="2:10" ht="25.5" customHeight="1" x14ac:dyDescent="0.3">
      <c r="B35" s="201"/>
      <c r="C35" s="214"/>
      <c r="D35" s="214"/>
      <c r="E35" s="215"/>
      <c r="F35" s="39"/>
      <c r="G35" s="2"/>
      <c r="H35" s="11"/>
    </row>
    <row r="36" spans="2:10" ht="25.5" customHeight="1" x14ac:dyDescent="0.3">
      <c r="B36" s="201"/>
      <c r="C36" s="225"/>
      <c r="D36" s="225"/>
      <c r="E36" s="231"/>
      <c r="F36" s="39"/>
      <c r="G36" s="190"/>
      <c r="H36" s="191"/>
    </row>
    <row r="37" spans="2:10" ht="25.5" customHeight="1" x14ac:dyDescent="0.3">
      <c r="B37" s="202"/>
      <c r="C37" s="232"/>
      <c r="D37" s="232"/>
      <c r="E37" s="230"/>
      <c r="F37" s="84"/>
      <c r="G37" s="5"/>
      <c r="H37" s="6"/>
    </row>
    <row r="38" spans="2:10" ht="25.5" customHeight="1" x14ac:dyDescent="0.3">
      <c r="B38" s="182" t="s">
        <v>119</v>
      </c>
      <c r="C38" s="559" t="s">
        <v>120</v>
      </c>
      <c r="D38" s="403"/>
      <c r="E38" s="559" t="s">
        <v>403</v>
      </c>
      <c r="F38" s="403"/>
      <c r="G38" s="553" t="s">
        <v>121</v>
      </c>
      <c r="H38" s="557"/>
      <c r="J38" s="240" t="s">
        <v>404</v>
      </c>
    </row>
    <row r="39" spans="2:10" ht="25.5" customHeight="1" x14ac:dyDescent="0.3">
      <c r="B39" s="182"/>
      <c r="C39" s="78" t="s">
        <v>122</v>
      </c>
      <c r="D39" s="78" t="s">
        <v>123</v>
      </c>
      <c r="E39" s="78" t="s">
        <v>124</v>
      </c>
      <c r="F39" s="233" t="s">
        <v>125</v>
      </c>
      <c r="G39" s="78" t="s">
        <v>122</v>
      </c>
      <c r="H39" s="79" t="s">
        <v>123</v>
      </c>
      <c r="J39" s="566" t="s">
        <v>405</v>
      </c>
    </row>
    <row r="40" spans="2:10" ht="25.5" customHeight="1" x14ac:dyDescent="0.3">
      <c r="B40" s="550" t="s">
        <v>136</v>
      </c>
      <c r="C40" s="234"/>
      <c r="D40" s="234"/>
      <c r="E40" s="27"/>
      <c r="F40" s="235"/>
      <c r="G40" s="27"/>
      <c r="H40" s="101"/>
      <c r="J40" s="566"/>
    </row>
    <row r="41" spans="2:10" ht="25.5" customHeight="1" x14ac:dyDescent="0.3">
      <c r="B41" s="551"/>
      <c r="C41" s="107"/>
      <c r="D41" s="107"/>
      <c r="E41" s="137"/>
      <c r="F41" s="137"/>
      <c r="G41" s="107"/>
      <c r="H41" s="188"/>
      <c r="J41" s="566"/>
    </row>
    <row r="42" spans="2:10" ht="25.5" customHeight="1" x14ac:dyDescent="0.3">
      <c r="B42" s="551"/>
      <c r="C42" s="50"/>
      <c r="D42" s="50"/>
      <c r="E42" s="44"/>
      <c r="F42" s="39"/>
      <c r="G42" s="50"/>
      <c r="H42" s="52"/>
      <c r="J42" s="566"/>
    </row>
    <row r="43" spans="2:10" ht="25.5" customHeight="1" x14ac:dyDescent="0.3">
      <c r="B43" s="551"/>
      <c r="C43" s="50"/>
      <c r="D43" s="50"/>
      <c r="E43" s="44"/>
      <c r="F43" s="39"/>
      <c r="G43" s="50"/>
      <c r="H43" s="52"/>
      <c r="J43" s="566"/>
    </row>
    <row r="44" spans="2:10" ht="25.5" customHeight="1" x14ac:dyDescent="0.3">
      <c r="B44" s="551"/>
      <c r="C44" s="50"/>
      <c r="D44" s="50"/>
      <c r="E44" s="44"/>
      <c r="F44" s="39"/>
      <c r="G44" s="50"/>
      <c r="H44" s="52"/>
      <c r="J44" s="566"/>
    </row>
    <row r="45" spans="2:10" ht="25.5" customHeight="1" x14ac:dyDescent="0.3">
      <c r="B45" s="551"/>
      <c r="C45" s="107"/>
      <c r="D45" s="107"/>
      <c r="E45" s="39"/>
      <c r="F45" s="39"/>
      <c r="G45" s="107"/>
      <c r="H45" s="188"/>
      <c r="J45" s="566"/>
    </row>
    <row r="46" spans="2:10" ht="25.5" customHeight="1" x14ac:dyDescent="0.3">
      <c r="B46" s="551"/>
      <c r="C46" s="40"/>
      <c r="D46" s="40"/>
      <c r="E46" s="1"/>
      <c r="F46" s="194"/>
      <c r="G46" s="1"/>
      <c r="H46" s="4"/>
      <c r="J46" s="566"/>
    </row>
    <row r="47" spans="2:10" ht="25.5" customHeight="1" x14ac:dyDescent="0.3">
      <c r="B47" s="552"/>
      <c r="C47" s="42"/>
      <c r="D47" s="42"/>
      <c r="E47" s="5"/>
      <c r="F47" s="84"/>
      <c r="G47" s="5"/>
      <c r="H47" s="6"/>
      <c r="J47" s="566"/>
    </row>
    <row r="48" spans="2:10" ht="25.5" customHeight="1" x14ac:dyDescent="0.3">
      <c r="B48" s="421" t="s">
        <v>160</v>
      </c>
      <c r="C48" s="15"/>
      <c r="D48" s="15"/>
      <c r="E48" s="7"/>
      <c r="F48" s="41"/>
      <c r="G48" s="7"/>
      <c r="H48" s="14"/>
      <c r="J48" s="567" t="s">
        <v>406</v>
      </c>
    </row>
    <row r="49" spans="2:10" ht="25.5" customHeight="1" x14ac:dyDescent="0.3">
      <c r="B49" s="422"/>
      <c r="C49" s="99"/>
      <c r="D49" s="99"/>
      <c r="E49" s="39"/>
      <c r="F49" s="39"/>
      <c r="G49" s="99"/>
      <c r="H49" s="109"/>
      <c r="J49" s="567"/>
    </row>
    <row r="50" spans="2:10" ht="25.5" customHeight="1" x14ac:dyDescent="0.3">
      <c r="B50" s="422"/>
      <c r="C50" s="99"/>
      <c r="D50" s="103"/>
      <c r="E50" s="58"/>
      <c r="F50" s="58"/>
      <c r="G50" s="99"/>
      <c r="H50" s="189"/>
    </row>
    <row r="51" spans="2:10" ht="25.5" customHeight="1" x14ac:dyDescent="0.3">
      <c r="B51" s="422"/>
      <c r="C51" s="16"/>
      <c r="D51" s="16"/>
      <c r="E51" s="2"/>
      <c r="F51" s="39"/>
      <c r="G51" s="2"/>
      <c r="H51" s="11"/>
    </row>
    <row r="52" spans="2:10" ht="25.5" customHeight="1" x14ac:dyDescent="0.3">
      <c r="B52" s="422"/>
      <c r="C52" s="16"/>
      <c r="D52" s="16"/>
      <c r="E52" s="2"/>
      <c r="F52" s="39"/>
      <c r="G52" s="2"/>
      <c r="H52" s="11"/>
    </row>
    <row r="53" spans="2:10" ht="25.5" customHeight="1" x14ac:dyDescent="0.3">
      <c r="B53" s="424"/>
      <c r="C53" s="19"/>
      <c r="D53" s="19"/>
      <c r="E53" s="5"/>
      <c r="F53" s="84"/>
      <c r="G53" s="5"/>
      <c r="H53" s="6"/>
    </row>
    <row r="54" spans="2:10" ht="25.5" customHeight="1" x14ac:dyDescent="0.3">
      <c r="B54" s="421" t="s">
        <v>144</v>
      </c>
      <c r="C54" s="30"/>
      <c r="D54" s="3"/>
      <c r="E54" s="20"/>
      <c r="F54" s="41"/>
      <c r="G54" s="7"/>
      <c r="H54" s="14"/>
    </row>
    <row r="55" spans="2:10" ht="25.5" customHeight="1" x14ac:dyDescent="0.3">
      <c r="B55" s="422"/>
      <c r="C55" s="31"/>
      <c r="D55" s="1"/>
      <c r="E55" s="21"/>
      <c r="F55" s="39"/>
      <c r="G55" s="2"/>
      <c r="H55" s="11"/>
    </row>
    <row r="56" spans="2:10" ht="25.5" customHeight="1" x14ac:dyDescent="0.3">
      <c r="B56" s="422"/>
      <c r="C56" s="31"/>
      <c r="D56" s="1"/>
      <c r="E56" s="21"/>
      <c r="F56" s="39"/>
      <c r="G56" s="2"/>
      <c r="H56" s="11"/>
    </row>
    <row r="57" spans="2:10" ht="25.5" customHeight="1" x14ac:dyDescent="0.3">
      <c r="B57" s="422"/>
      <c r="C57" s="31"/>
      <c r="D57" s="1"/>
      <c r="E57" s="21"/>
      <c r="F57" s="39"/>
      <c r="G57" s="2"/>
      <c r="H57" s="11"/>
    </row>
    <row r="58" spans="2:10" ht="25.5" customHeight="1" x14ac:dyDescent="0.3">
      <c r="B58" s="422"/>
      <c r="C58" s="31"/>
      <c r="D58" s="1"/>
      <c r="E58" s="21"/>
      <c r="F58" s="39"/>
      <c r="G58" s="2"/>
      <c r="H58" s="11"/>
    </row>
    <row r="59" spans="2:10" ht="25.5" customHeight="1" x14ac:dyDescent="0.3">
      <c r="B59" s="424"/>
      <c r="C59" s="32"/>
      <c r="D59" s="29"/>
      <c r="E59" s="22"/>
      <c r="F59" s="58"/>
      <c r="G59" s="12"/>
      <c r="H59" s="13"/>
    </row>
    <row r="60" spans="2:10" ht="25.5" customHeight="1" x14ac:dyDescent="0.3">
      <c r="B60" s="421" t="s">
        <v>148</v>
      </c>
      <c r="C60" s="33"/>
      <c r="D60" s="27"/>
      <c r="E60" s="23"/>
      <c r="F60" s="72"/>
      <c r="G60" s="9"/>
      <c r="H60" s="10"/>
    </row>
    <row r="61" spans="2:10" ht="25.5" customHeight="1" x14ac:dyDescent="0.3">
      <c r="B61" s="422"/>
      <c r="C61" s="31"/>
      <c r="D61" s="1"/>
      <c r="E61" s="21"/>
      <c r="F61" s="39"/>
      <c r="G61" s="2"/>
      <c r="H61" s="11"/>
    </row>
    <row r="62" spans="2:10" ht="25.5" customHeight="1" x14ac:dyDescent="0.3">
      <c r="B62" s="422"/>
      <c r="C62" s="31"/>
      <c r="D62" s="1"/>
      <c r="E62" s="21"/>
      <c r="F62" s="39"/>
      <c r="G62" s="2"/>
      <c r="H62" s="11"/>
    </row>
    <row r="63" spans="2:10" ht="25.5" customHeight="1" x14ac:dyDescent="0.3">
      <c r="B63" s="422"/>
      <c r="C63" s="31"/>
      <c r="D63" s="1"/>
      <c r="E63" s="21"/>
      <c r="F63" s="39"/>
      <c r="G63" s="2"/>
      <c r="H63" s="11"/>
    </row>
    <row r="64" spans="2:10" ht="25.5" customHeight="1" x14ac:dyDescent="0.3">
      <c r="B64" s="422"/>
      <c r="C64" s="31"/>
      <c r="D64" s="1"/>
      <c r="E64" s="21"/>
      <c r="F64" s="39"/>
      <c r="G64" s="2"/>
      <c r="H64" s="11"/>
    </row>
    <row r="65" spans="2:8" ht="25.5" customHeight="1" x14ac:dyDescent="0.3">
      <c r="B65" s="424"/>
      <c r="C65" s="34"/>
      <c r="D65" s="28"/>
      <c r="E65" s="24"/>
      <c r="F65" s="84"/>
      <c r="G65" s="5"/>
      <c r="H65" s="6"/>
    </row>
    <row r="66" spans="2:8" ht="25.5" customHeight="1" x14ac:dyDescent="0.3">
      <c r="B66" s="421" t="s">
        <v>152</v>
      </c>
      <c r="C66" s="30"/>
      <c r="D66" s="3"/>
      <c r="E66" s="20"/>
      <c r="F66" s="41"/>
      <c r="G66" s="7"/>
      <c r="H66" s="14"/>
    </row>
    <row r="67" spans="2:8" ht="25.5" customHeight="1" x14ac:dyDescent="0.3">
      <c r="B67" s="422"/>
      <c r="C67" s="31"/>
      <c r="D67" s="1"/>
      <c r="E67" s="21"/>
      <c r="F67" s="39"/>
      <c r="G67" s="2"/>
      <c r="H67" s="11"/>
    </row>
    <row r="68" spans="2:8" ht="25.5" customHeight="1" x14ac:dyDescent="0.3">
      <c r="B68" s="422"/>
      <c r="C68" s="31"/>
      <c r="D68" s="1"/>
      <c r="E68" s="21"/>
      <c r="F68" s="39"/>
      <c r="G68" s="2"/>
      <c r="H68" s="11"/>
    </row>
    <row r="69" spans="2:8" ht="25.5" customHeight="1" x14ac:dyDescent="0.3">
      <c r="B69" s="422"/>
      <c r="C69" s="31"/>
      <c r="D69" s="1"/>
      <c r="E69" s="21"/>
      <c r="F69" s="39"/>
      <c r="G69" s="2"/>
      <c r="H69" s="11"/>
    </row>
    <row r="70" spans="2:8" ht="25.5" customHeight="1" x14ac:dyDescent="0.3">
      <c r="B70" s="422"/>
      <c r="C70" s="31"/>
      <c r="D70" s="1"/>
      <c r="E70" s="21"/>
      <c r="F70" s="39"/>
      <c r="G70" s="2"/>
      <c r="H70" s="11"/>
    </row>
    <row r="71" spans="2:8" ht="25.5" customHeight="1" x14ac:dyDescent="0.3">
      <c r="B71" s="424"/>
      <c r="C71" s="34"/>
      <c r="D71" s="28"/>
      <c r="E71" s="24"/>
      <c r="F71" s="84"/>
      <c r="G71" s="5"/>
      <c r="H71" s="6"/>
    </row>
    <row r="72" spans="2:8" ht="25.5" customHeight="1" x14ac:dyDescent="0.3">
      <c r="B72" s="182" t="s">
        <v>119</v>
      </c>
      <c r="C72" s="559" t="s">
        <v>120</v>
      </c>
      <c r="D72" s="403"/>
      <c r="E72" s="186" t="s">
        <v>369</v>
      </c>
      <c r="F72" s="187"/>
      <c r="G72" s="553" t="s">
        <v>121</v>
      </c>
      <c r="H72" s="557"/>
    </row>
    <row r="73" spans="2:8" ht="25.5" customHeight="1" x14ac:dyDescent="0.3">
      <c r="B73" s="182"/>
      <c r="C73" s="25" t="s">
        <v>122</v>
      </c>
      <c r="D73" s="25" t="s">
        <v>123</v>
      </c>
      <c r="E73" s="25" t="s">
        <v>124</v>
      </c>
      <c r="F73" s="205" t="s">
        <v>125</v>
      </c>
      <c r="G73" s="25" t="s">
        <v>122</v>
      </c>
      <c r="H73" s="26" t="s">
        <v>123</v>
      </c>
    </row>
    <row r="74" spans="2:8" ht="25.5" customHeight="1" x14ac:dyDescent="0.3">
      <c r="B74" s="178" t="s">
        <v>353</v>
      </c>
      <c r="C74" s="15"/>
      <c r="D74" s="15"/>
      <c r="E74" s="3"/>
      <c r="F74" s="207"/>
      <c r="G74" s="3"/>
      <c r="H74" s="8"/>
    </row>
    <row r="75" spans="2:8" ht="25.5" customHeight="1" x14ac:dyDescent="0.3">
      <c r="B75" s="179"/>
      <c r="C75" s="16"/>
      <c r="D75" s="16"/>
      <c r="E75" s="1"/>
      <c r="F75" s="194"/>
      <c r="G75" s="1"/>
      <c r="H75" s="4"/>
    </row>
    <row r="76" spans="2:8" ht="25.5" customHeight="1" x14ac:dyDescent="0.3">
      <c r="B76" s="179"/>
      <c r="C76" s="16"/>
      <c r="D76" s="16"/>
      <c r="E76" s="1"/>
      <c r="F76" s="194"/>
      <c r="G76" s="1"/>
      <c r="H76" s="4"/>
    </row>
    <row r="77" spans="2:8" ht="25.5" customHeight="1" x14ac:dyDescent="0.3">
      <c r="B77" s="179"/>
      <c r="C77" s="16"/>
      <c r="D77" s="16"/>
      <c r="E77" s="1"/>
      <c r="F77" s="194"/>
      <c r="G77" s="1"/>
      <c r="H77" s="4"/>
    </row>
    <row r="78" spans="2:8" ht="25.5" customHeight="1" x14ac:dyDescent="0.3">
      <c r="B78" s="179"/>
      <c r="C78" s="16"/>
      <c r="D78" s="16"/>
      <c r="E78" s="1"/>
      <c r="F78" s="194"/>
      <c r="G78" s="1"/>
      <c r="H78" s="4"/>
    </row>
    <row r="79" spans="2:8" ht="25.5" customHeight="1" x14ac:dyDescent="0.3">
      <c r="B79" s="180"/>
      <c r="C79" s="17"/>
      <c r="D79" s="17"/>
      <c r="E79" s="12"/>
      <c r="F79" s="58"/>
      <c r="G79" s="12"/>
      <c r="H79" s="13"/>
    </row>
    <row r="80" spans="2:8" ht="25.5" customHeight="1" x14ac:dyDescent="0.3">
      <c r="B80" s="178" t="s">
        <v>172</v>
      </c>
      <c r="C80" s="18"/>
      <c r="D80" s="18"/>
      <c r="E80" s="9"/>
      <c r="F80" s="72"/>
      <c r="G80" s="9"/>
      <c r="H80" s="10"/>
    </row>
    <row r="81" spans="2:8" ht="25.5" customHeight="1" x14ac:dyDescent="0.3">
      <c r="B81" s="179"/>
      <c r="C81" s="16"/>
      <c r="D81" s="16"/>
      <c r="E81" s="2"/>
      <c r="F81" s="39"/>
      <c r="G81" s="2"/>
      <c r="H81" s="11"/>
    </row>
    <row r="82" spans="2:8" ht="25.5" customHeight="1" x14ac:dyDescent="0.3">
      <c r="B82" s="179"/>
      <c r="C82" s="16"/>
      <c r="D82" s="16"/>
      <c r="E82" s="2"/>
      <c r="F82" s="39"/>
      <c r="G82" s="2"/>
      <c r="H82" s="11"/>
    </row>
    <row r="83" spans="2:8" ht="25.5" customHeight="1" x14ac:dyDescent="0.3">
      <c r="B83" s="179"/>
      <c r="C83" s="16"/>
      <c r="D83" s="16"/>
      <c r="E83" s="2"/>
      <c r="F83" s="39"/>
      <c r="G83" s="2"/>
      <c r="H83" s="11"/>
    </row>
    <row r="84" spans="2:8" ht="25.5" customHeight="1" x14ac:dyDescent="0.3">
      <c r="B84" s="179"/>
      <c r="C84" s="16"/>
      <c r="D84" s="16"/>
      <c r="E84" s="2"/>
      <c r="F84" s="39"/>
      <c r="G84" s="2"/>
      <c r="H84" s="11"/>
    </row>
    <row r="85" spans="2:8" ht="25.5" customHeight="1" x14ac:dyDescent="0.3">
      <c r="B85" s="181"/>
      <c r="C85" s="19"/>
      <c r="D85" s="19"/>
      <c r="E85" s="5"/>
      <c r="F85" s="84"/>
      <c r="G85" s="5"/>
      <c r="H85" s="6"/>
    </row>
    <row r="86" spans="2:8" ht="25.5" customHeight="1" x14ac:dyDescent="0.3">
      <c r="B86" s="35" t="s">
        <v>175</v>
      </c>
      <c r="C86" s="30"/>
      <c r="D86" s="3"/>
      <c r="E86" s="20"/>
      <c r="F86" s="41"/>
      <c r="G86" s="7"/>
      <c r="H86" s="14"/>
    </row>
    <row r="87" spans="2:8" ht="25.5" customHeight="1" x14ac:dyDescent="0.3">
      <c r="B87" s="35"/>
      <c r="C87" s="31"/>
      <c r="D87" s="1"/>
      <c r="E87" s="21"/>
      <c r="F87" s="39"/>
      <c r="G87" s="2"/>
      <c r="H87" s="11"/>
    </row>
    <row r="88" spans="2:8" ht="25.5" customHeight="1" x14ac:dyDescent="0.3">
      <c r="B88" s="35"/>
      <c r="C88" s="31"/>
      <c r="D88" s="1"/>
      <c r="E88" s="21"/>
      <c r="F88" s="39"/>
      <c r="G88" s="2"/>
      <c r="H88" s="11"/>
    </row>
    <row r="89" spans="2:8" ht="25.5" customHeight="1" x14ac:dyDescent="0.3">
      <c r="B89" s="35"/>
      <c r="C89" s="31"/>
      <c r="D89" s="1"/>
      <c r="E89" s="21"/>
      <c r="F89" s="39"/>
      <c r="G89" s="2"/>
      <c r="H89" s="11"/>
    </row>
    <row r="90" spans="2:8" ht="25.5" customHeight="1" x14ac:dyDescent="0.3">
      <c r="B90" s="35"/>
      <c r="C90" s="31"/>
      <c r="D90" s="1"/>
      <c r="E90" s="21"/>
      <c r="F90" s="39"/>
      <c r="G90" s="2"/>
      <c r="H90" s="11"/>
    </row>
    <row r="91" spans="2:8" ht="25.5" customHeight="1" x14ac:dyDescent="0.3">
      <c r="B91" s="35"/>
      <c r="C91" s="32"/>
      <c r="D91" s="29"/>
      <c r="E91" s="22"/>
      <c r="F91" s="58"/>
      <c r="G91" s="12"/>
      <c r="H91" s="13"/>
    </row>
    <row r="92" spans="2:8" ht="25.5" customHeight="1" x14ac:dyDescent="0.3">
      <c r="B92" s="175" t="s">
        <v>180</v>
      </c>
      <c r="C92" s="33"/>
      <c r="D92" s="27"/>
      <c r="E92" s="23"/>
      <c r="F92" s="72"/>
      <c r="G92" s="9"/>
      <c r="H92" s="10"/>
    </row>
    <row r="93" spans="2:8" ht="25.5" customHeight="1" x14ac:dyDescent="0.3">
      <c r="B93" s="35"/>
      <c r="C93" s="31"/>
      <c r="D93" s="1"/>
      <c r="E93" s="21"/>
      <c r="F93" s="39"/>
      <c r="G93" s="2"/>
      <c r="H93" s="11"/>
    </row>
    <row r="94" spans="2:8" ht="25.5" customHeight="1" x14ac:dyDescent="0.3">
      <c r="B94" s="35"/>
      <c r="C94" s="31"/>
      <c r="D94" s="1"/>
      <c r="E94" s="21"/>
      <c r="F94" s="39"/>
      <c r="G94" s="2"/>
      <c r="H94" s="11"/>
    </row>
    <row r="95" spans="2:8" ht="25.5" customHeight="1" x14ac:dyDescent="0.3">
      <c r="B95" s="35"/>
      <c r="C95" s="31"/>
      <c r="D95" s="1"/>
      <c r="E95" s="21"/>
      <c r="F95" s="39"/>
      <c r="G95" s="2"/>
      <c r="H95" s="11"/>
    </row>
    <row r="96" spans="2:8" ht="25.5" customHeight="1" x14ac:dyDescent="0.3">
      <c r="B96" s="35"/>
      <c r="C96" s="31"/>
      <c r="D96" s="1"/>
      <c r="E96" s="21"/>
      <c r="F96" s="39"/>
      <c r="G96" s="2"/>
      <c r="H96" s="11"/>
    </row>
    <row r="97" spans="2:8" ht="25.5" customHeight="1" x14ac:dyDescent="0.3">
      <c r="B97" s="69"/>
      <c r="C97" s="34"/>
      <c r="D97" s="28"/>
      <c r="E97" s="24"/>
      <c r="F97" s="84"/>
      <c r="G97" s="5"/>
      <c r="H97" s="6"/>
    </row>
    <row r="98" spans="2:8" ht="25.5" customHeight="1" x14ac:dyDescent="0.3">
      <c r="B98" s="35" t="s">
        <v>181</v>
      </c>
      <c r="C98" s="30"/>
      <c r="D98" s="3"/>
      <c r="E98" s="20"/>
      <c r="F98" s="41"/>
      <c r="G98" s="7"/>
      <c r="H98" s="14"/>
    </row>
    <row r="99" spans="2:8" ht="25.5" customHeight="1" x14ac:dyDescent="0.3">
      <c r="B99" s="35"/>
      <c r="C99" s="31"/>
      <c r="D99" s="1"/>
      <c r="E99" s="21"/>
      <c r="F99" s="39"/>
      <c r="G99" s="2"/>
      <c r="H99" s="11"/>
    </row>
    <row r="100" spans="2:8" ht="25.5" customHeight="1" x14ac:dyDescent="0.3">
      <c r="B100" s="35"/>
      <c r="C100" s="31"/>
      <c r="D100" s="1"/>
      <c r="E100" s="21"/>
      <c r="F100" s="39"/>
      <c r="G100" s="2"/>
      <c r="H100" s="11"/>
    </row>
    <row r="101" spans="2:8" ht="25.5" customHeight="1" x14ac:dyDescent="0.3">
      <c r="B101" s="35"/>
      <c r="C101" s="31"/>
      <c r="D101" s="1"/>
      <c r="E101" s="21"/>
      <c r="F101" s="39"/>
      <c r="G101" s="2"/>
      <c r="H101" s="11"/>
    </row>
    <row r="102" spans="2:8" ht="25.5" customHeight="1" x14ac:dyDescent="0.3">
      <c r="B102" s="35"/>
      <c r="C102" s="31"/>
      <c r="D102" s="1"/>
      <c r="E102" s="21"/>
      <c r="F102" s="39"/>
      <c r="G102" s="2"/>
      <c r="H102" s="11"/>
    </row>
    <row r="103" spans="2:8" ht="25.5" customHeight="1" x14ac:dyDescent="0.3">
      <c r="B103" s="69"/>
      <c r="C103" s="34"/>
      <c r="D103" s="28"/>
      <c r="E103" s="24"/>
      <c r="F103" s="84"/>
      <c r="G103" s="5"/>
      <c r="H103" s="6"/>
    </row>
    <row r="104" spans="2:8" ht="25.5" customHeight="1" x14ac:dyDescent="0.3">
      <c r="B104" s="182" t="s">
        <v>119</v>
      </c>
      <c r="C104" s="184" t="s">
        <v>120</v>
      </c>
      <c r="D104" s="184"/>
      <c r="E104" s="185" t="s">
        <v>370</v>
      </c>
      <c r="F104" s="187"/>
      <c r="G104" s="176" t="s">
        <v>121</v>
      </c>
      <c r="H104" s="177"/>
    </row>
    <row r="105" spans="2:8" ht="25.5" customHeight="1" x14ac:dyDescent="0.3">
      <c r="B105" s="182"/>
      <c r="C105" s="25" t="s">
        <v>122</v>
      </c>
      <c r="D105" s="25" t="s">
        <v>123</v>
      </c>
      <c r="E105" s="25" t="s">
        <v>124</v>
      </c>
      <c r="F105" s="205" t="s">
        <v>125</v>
      </c>
      <c r="G105" s="25" t="s">
        <v>122</v>
      </c>
      <c r="H105" s="26" t="s">
        <v>123</v>
      </c>
    </row>
    <row r="106" spans="2:8" ht="25.5" customHeight="1" x14ac:dyDescent="0.3">
      <c r="B106" s="178" t="s">
        <v>353</v>
      </c>
      <c r="C106" s="15"/>
      <c r="D106" s="15"/>
      <c r="E106" s="3"/>
      <c r="F106" s="207"/>
      <c r="G106" s="3"/>
      <c r="H106" s="8"/>
    </row>
    <row r="107" spans="2:8" ht="25.5" customHeight="1" x14ac:dyDescent="0.3">
      <c r="B107" s="179"/>
      <c r="C107" s="16"/>
      <c r="D107" s="16"/>
      <c r="E107" s="1"/>
      <c r="F107" s="194"/>
      <c r="G107" s="1"/>
      <c r="H107" s="4"/>
    </row>
    <row r="108" spans="2:8" ht="25.5" customHeight="1" x14ac:dyDescent="0.3">
      <c r="B108" s="179"/>
      <c r="C108" s="16"/>
      <c r="D108" s="16"/>
      <c r="E108" s="1"/>
      <c r="F108" s="194"/>
      <c r="G108" s="1"/>
      <c r="H108" s="4"/>
    </row>
    <row r="109" spans="2:8" ht="25.5" customHeight="1" x14ac:dyDescent="0.3">
      <c r="B109" s="179"/>
      <c r="C109" s="16"/>
      <c r="D109" s="16"/>
      <c r="E109" s="1"/>
      <c r="F109" s="194"/>
      <c r="G109" s="1"/>
      <c r="H109" s="4"/>
    </row>
    <row r="110" spans="2:8" ht="25.5" customHeight="1" x14ac:dyDescent="0.3">
      <c r="B110" s="179"/>
      <c r="C110" s="16"/>
      <c r="D110" s="16"/>
      <c r="E110" s="1"/>
      <c r="F110" s="194"/>
      <c r="G110" s="1"/>
      <c r="H110" s="4"/>
    </row>
    <row r="111" spans="2:8" ht="25.5" customHeight="1" x14ac:dyDescent="0.3">
      <c r="B111" s="180"/>
      <c r="C111" s="17"/>
      <c r="D111" s="17"/>
      <c r="E111" s="12"/>
      <c r="F111" s="58"/>
      <c r="G111" s="12"/>
      <c r="H111" s="13"/>
    </row>
    <row r="112" spans="2:8" ht="25.5" customHeight="1" x14ac:dyDescent="0.3">
      <c r="B112" s="178" t="s">
        <v>172</v>
      </c>
      <c r="C112" s="18"/>
      <c r="D112" s="18"/>
      <c r="E112" s="9"/>
      <c r="F112" s="72"/>
      <c r="G112" s="9"/>
      <c r="H112" s="10"/>
    </row>
    <row r="113" spans="2:8" ht="25.5" customHeight="1" x14ac:dyDescent="0.3">
      <c r="B113" s="179"/>
      <c r="C113" s="16"/>
      <c r="D113" s="16"/>
      <c r="E113" s="2"/>
      <c r="F113" s="39"/>
      <c r="G113" s="2"/>
      <c r="H113" s="11"/>
    </row>
    <row r="114" spans="2:8" ht="25.5" customHeight="1" x14ac:dyDescent="0.3">
      <c r="B114" s="179"/>
      <c r="C114" s="16"/>
      <c r="D114" s="16"/>
      <c r="E114" s="2"/>
      <c r="F114" s="39"/>
      <c r="G114" s="2"/>
      <c r="H114" s="11"/>
    </row>
    <row r="115" spans="2:8" ht="25.5" customHeight="1" x14ac:dyDescent="0.3">
      <c r="B115" s="179"/>
      <c r="C115" s="16"/>
      <c r="D115" s="16"/>
      <c r="E115" s="2"/>
      <c r="F115" s="39"/>
      <c r="G115" s="2"/>
      <c r="H115" s="11"/>
    </row>
    <row r="116" spans="2:8" ht="25.5" customHeight="1" x14ac:dyDescent="0.3">
      <c r="B116" s="179"/>
      <c r="C116" s="16"/>
      <c r="D116" s="16"/>
      <c r="E116" s="2"/>
      <c r="F116" s="39"/>
      <c r="G116" s="2"/>
      <c r="H116" s="11"/>
    </row>
    <row r="117" spans="2:8" ht="25.5" customHeight="1" x14ac:dyDescent="0.3">
      <c r="B117" s="181"/>
      <c r="C117" s="19"/>
      <c r="D117" s="19"/>
      <c r="E117" s="5"/>
      <c r="F117" s="84"/>
      <c r="G117" s="5"/>
      <c r="H117" s="6"/>
    </row>
    <row r="118" spans="2:8" ht="25.5" customHeight="1" x14ac:dyDescent="0.3">
      <c r="B118" s="35" t="s">
        <v>175</v>
      </c>
      <c r="C118" s="30"/>
      <c r="D118" s="3"/>
      <c r="E118" s="20"/>
      <c r="F118" s="41"/>
      <c r="G118" s="7"/>
      <c r="H118" s="14"/>
    </row>
    <row r="119" spans="2:8" ht="25.5" customHeight="1" x14ac:dyDescent="0.3">
      <c r="B119" s="35"/>
      <c r="C119" s="31"/>
      <c r="D119" s="1"/>
      <c r="E119" s="21"/>
      <c r="F119" s="39"/>
      <c r="G119" s="2"/>
      <c r="H119" s="11"/>
    </row>
    <row r="120" spans="2:8" ht="25.5" customHeight="1" x14ac:dyDescent="0.3">
      <c r="B120" s="35"/>
      <c r="C120" s="31"/>
      <c r="D120" s="1"/>
      <c r="E120" s="21"/>
      <c r="F120" s="39"/>
      <c r="G120" s="2"/>
      <c r="H120" s="11"/>
    </row>
    <row r="121" spans="2:8" ht="25.5" customHeight="1" x14ac:dyDescent="0.3">
      <c r="B121" s="35"/>
      <c r="C121" s="31"/>
      <c r="D121" s="1"/>
      <c r="E121" s="21"/>
      <c r="F121" s="39"/>
      <c r="G121" s="2"/>
      <c r="H121" s="11"/>
    </row>
    <row r="122" spans="2:8" ht="25.5" customHeight="1" x14ac:dyDescent="0.3">
      <c r="B122" s="35"/>
      <c r="C122" s="31"/>
      <c r="D122" s="1"/>
      <c r="E122" s="21"/>
      <c r="F122" s="39"/>
      <c r="G122" s="2"/>
      <c r="H122" s="11"/>
    </row>
    <row r="123" spans="2:8" ht="25.5" customHeight="1" x14ac:dyDescent="0.3">
      <c r="B123" s="35"/>
      <c r="C123" s="32"/>
      <c r="D123" s="29"/>
      <c r="E123" s="22"/>
      <c r="F123" s="58"/>
      <c r="G123" s="12"/>
      <c r="H123" s="13"/>
    </row>
    <row r="124" spans="2:8" ht="25.5" customHeight="1" x14ac:dyDescent="0.3">
      <c r="B124" s="175" t="s">
        <v>180</v>
      </c>
      <c r="C124" s="33"/>
      <c r="D124" s="27"/>
      <c r="E124" s="23"/>
      <c r="F124" s="72"/>
      <c r="G124" s="9"/>
      <c r="H124" s="10"/>
    </row>
    <row r="125" spans="2:8" ht="25.5" customHeight="1" x14ac:dyDescent="0.3">
      <c r="B125" s="35"/>
      <c r="C125" s="31"/>
      <c r="D125" s="1"/>
      <c r="E125" s="21"/>
      <c r="F125" s="39"/>
      <c r="G125" s="2"/>
      <c r="H125" s="11"/>
    </row>
    <row r="126" spans="2:8" ht="25.5" customHeight="1" x14ac:dyDescent="0.3">
      <c r="B126" s="35"/>
      <c r="C126" s="31"/>
      <c r="D126" s="1"/>
      <c r="E126" s="21"/>
      <c r="F126" s="39"/>
      <c r="G126" s="2"/>
      <c r="H126" s="11"/>
    </row>
    <row r="127" spans="2:8" ht="25.5" customHeight="1" x14ac:dyDescent="0.3">
      <c r="B127" s="35"/>
      <c r="C127" s="31"/>
      <c r="D127" s="1"/>
      <c r="E127" s="21"/>
      <c r="F127" s="39"/>
      <c r="G127" s="2"/>
      <c r="H127" s="11"/>
    </row>
    <row r="128" spans="2:8" ht="25.5" customHeight="1" x14ac:dyDescent="0.3">
      <c r="B128" s="35"/>
      <c r="C128" s="31"/>
      <c r="D128" s="1"/>
      <c r="E128" s="21"/>
      <c r="F128" s="39"/>
      <c r="G128" s="2"/>
      <c r="H128" s="11"/>
    </row>
    <row r="129" spans="2:8" ht="25.5" customHeight="1" x14ac:dyDescent="0.3">
      <c r="B129" s="69"/>
      <c r="C129" s="34"/>
      <c r="D129" s="28"/>
      <c r="E129" s="24"/>
      <c r="F129" s="84"/>
      <c r="G129" s="5"/>
      <c r="H129" s="6"/>
    </row>
    <row r="130" spans="2:8" ht="25.5" customHeight="1" x14ac:dyDescent="0.3">
      <c r="B130" s="35" t="s">
        <v>181</v>
      </c>
      <c r="C130" s="30"/>
      <c r="D130" s="3"/>
      <c r="E130" s="20"/>
      <c r="F130" s="41"/>
      <c r="G130" s="7"/>
      <c r="H130" s="14"/>
    </row>
    <row r="131" spans="2:8" ht="25.5" customHeight="1" x14ac:dyDescent="0.3">
      <c r="B131" s="35"/>
      <c r="C131" s="31"/>
      <c r="D131" s="1"/>
      <c r="E131" s="21"/>
      <c r="F131" s="39"/>
      <c r="G131" s="2"/>
      <c r="H131" s="11"/>
    </row>
    <row r="132" spans="2:8" ht="25.5" customHeight="1" x14ac:dyDescent="0.3">
      <c r="B132" s="35"/>
      <c r="C132" s="31"/>
      <c r="D132" s="1"/>
      <c r="E132" s="21"/>
      <c r="F132" s="39"/>
      <c r="G132" s="2"/>
      <c r="H132" s="11"/>
    </row>
    <row r="133" spans="2:8" ht="25.5" customHeight="1" x14ac:dyDescent="0.3">
      <c r="B133" s="35"/>
      <c r="C133" s="31"/>
      <c r="D133" s="1"/>
      <c r="E133" s="21"/>
      <c r="F133" s="39"/>
      <c r="G133" s="2"/>
      <c r="H133" s="11"/>
    </row>
    <row r="134" spans="2:8" ht="25.5" customHeight="1" x14ac:dyDescent="0.3">
      <c r="B134" s="35"/>
      <c r="C134" s="31"/>
      <c r="D134" s="1"/>
      <c r="E134" s="21"/>
      <c r="F134" s="39"/>
      <c r="G134" s="2"/>
      <c r="H134" s="11"/>
    </row>
    <row r="135" spans="2:8" ht="25.5" customHeight="1" x14ac:dyDescent="0.3">
      <c r="B135" s="69"/>
      <c r="C135" s="34"/>
      <c r="D135" s="28"/>
      <c r="E135" s="24"/>
      <c r="F135" s="84"/>
      <c r="G135" s="5"/>
      <c r="H135" s="6"/>
    </row>
    <row r="136" spans="2:8" ht="25.5" customHeight="1" x14ac:dyDescent="0.3">
      <c r="B136" s="182" t="s">
        <v>119</v>
      </c>
      <c r="C136" s="184" t="s">
        <v>120</v>
      </c>
      <c r="D136" s="184"/>
      <c r="E136" s="185" t="s">
        <v>183</v>
      </c>
      <c r="F136" s="187"/>
      <c r="G136" s="176" t="s">
        <v>121</v>
      </c>
      <c r="H136" s="177"/>
    </row>
    <row r="137" spans="2:8" ht="25.5" customHeight="1" x14ac:dyDescent="0.3">
      <c r="B137" s="182"/>
      <c r="C137" s="25" t="s">
        <v>122</v>
      </c>
      <c r="D137" s="25" t="s">
        <v>123</v>
      </c>
      <c r="E137" s="25" t="s">
        <v>124</v>
      </c>
      <c r="F137" s="205" t="s">
        <v>125</v>
      </c>
      <c r="G137" s="25" t="s">
        <v>122</v>
      </c>
      <c r="H137" s="26" t="s">
        <v>123</v>
      </c>
    </row>
    <row r="138" spans="2:8" ht="25.5" customHeight="1" x14ac:dyDescent="0.3">
      <c r="B138" s="178" t="s">
        <v>353</v>
      </c>
      <c r="C138" s="15"/>
      <c r="D138" s="15"/>
      <c r="E138" s="3"/>
      <c r="F138" s="207"/>
      <c r="G138" s="3"/>
      <c r="H138" s="8"/>
    </row>
    <row r="139" spans="2:8" ht="25.5" customHeight="1" x14ac:dyDescent="0.3">
      <c r="B139" s="179"/>
      <c r="C139" s="16"/>
      <c r="D139" s="16"/>
      <c r="E139" s="1"/>
      <c r="F139" s="194"/>
      <c r="G139" s="1"/>
      <c r="H139" s="4"/>
    </row>
    <row r="140" spans="2:8" ht="25.5" customHeight="1" x14ac:dyDescent="0.3">
      <c r="B140" s="179"/>
      <c r="C140" s="16"/>
      <c r="D140" s="16"/>
      <c r="E140" s="1"/>
      <c r="F140" s="194"/>
      <c r="G140" s="1"/>
      <c r="H140" s="4"/>
    </row>
    <row r="141" spans="2:8" ht="25.5" customHeight="1" x14ac:dyDescent="0.3">
      <c r="B141" s="179"/>
      <c r="C141" s="16"/>
      <c r="D141" s="16"/>
      <c r="E141" s="1"/>
      <c r="F141" s="194"/>
      <c r="G141" s="1"/>
      <c r="H141" s="4"/>
    </row>
    <row r="142" spans="2:8" ht="25.5" customHeight="1" x14ac:dyDescent="0.3">
      <c r="B142" s="179"/>
      <c r="C142" s="16"/>
      <c r="D142" s="16"/>
      <c r="E142" s="1"/>
      <c r="F142" s="194"/>
      <c r="G142" s="1"/>
      <c r="H142" s="4"/>
    </row>
    <row r="143" spans="2:8" ht="25.5" customHeight="1" x14ac:dyDescent="0.3">
      <c r="B143" s="180"/>
      <c r="C143" s="17"/>
      <c r="D143" s="17"/>
      <c r="E143" s="12"/>
      <c r="F143" s="58"/>
      <c r="G143" s="12"/>
      <c r="H143" s="13"/>
    </row>
    <row r="144" spans="2:8" ht="25.5" customHeight="1" x14ac:dyDescent="0.3">
      <c r="B144" s="178" t="s">
        <v>172</v>
      </c>
      <c r="C144" s="18"/>
      <c r="D144" s="18"/>
      <c r="E144" s="9"/>
      <c r="F144" s="72"/>
      <c r="G144" s="9"/>
      <c r="H144" s="10"/>
    </row>
    <row r="145" spans="2:8" ht="25.5" customHeight="1" x14ac:dyDescent="0.3">
      <c r="B145" s="179"/>
      <c r="C145" s="16"/>
      <c r="D145" s="16"/>
      <c r="E145" s="2"/>
      <c r="F145" s="39"/>
      <c r="G145" s="2"/>
      <c r="H145" s="11"/>
    </row>
    <row r="146" spans="2:8" ht="25.5" customHeight="1" x14ac:dyDescent="0.3">
      <c r="B146" s="179"/>
      <c r="C146" s="16"/>
      <c r="D146" s="16"/>
      <c r="E146" s="2"/>
      <c r="F146" s="39"/>
      <c r="G146" s="2"/>
      <c r="H146" s="11"/>
    </row>
    <row r="147" spans="2:8" ht="25.5" customHeight="1" x14ac:dyDescent="0.3">
      <c r="B147" s="179"/>
      <c r="C147" s="16"/>
      <c r="D147" s="16"/>
      <c r="E147" s="2"/>
      <c r="F147" s="39"/>
      <c r="G147" s="2"/>
      <c r="H147" s="11"/>
    </row>
    <row r="148" spans="2:8" ht="25.5" customHeight="1" x14ac:dyDescent="0.3">
      <c r="B148" s="179"/>
      <c r="C148" s="16"/>
      <c r="D148" s="16"/>
      <c r="E148" s="2"/>
      <c r="F148" s="39"/>
      <c r="G148" s="2"/>
      <c r="H148" s="11"/>
    </row>
    <row r="149" spans="2:8" ht="25.5" customHeight="1" x14ac:dyDescent="0.3">
      <c r="B149" s="181"/>
      <c r="C149" s="19"/>
      <c r="D149" s="19"/>
      <c r="E149" s="5"/>
      <c r="F149" s="84"/>
      <c r="G149" s="5"/>
      <c r="H149" s="6"/>
    </row>
    <row r="150" spans="2:8" ht="25.5" customHeight="1" x14ac:dyDescent="0.3">
      <c r="B150" s="35" t="s">
        <v>175</v>
      </c>
      <c r="C150" s="30"/>
      <c r="D150" s="3"/>
      <c r="E150" s="20"/>
      <c r="F150" s="41"/>
      <c r="G150" s="7"/>
      <c r="H150" s="14"/>
    </row>
    <row r="151" spans="2:8" ht="25.5" customHeight="1" x14ac:dyDescent="0.3">
      <c r="B151" s="35"/>
      <c r="C151" s="31"/>
      <c r="D151" s="1"/>
      <c r="E151" s="21"/>
      <c r="F151" s="39"/>
      <c r="G151" s="2"/>
      <c r="H151" s="11"/>
    </row>
    <row r="152" spans="2:8" ht="25.5" customHeight="1" x14ac:dyDescent="0.3">
      <c r="B152" s="35"/>
      <c r="C152" s="31"/>
      <c r="D152" s="1"/>
      <c r="E152" s="21"/>
      <c r="F152" s="39"/>
      <c r="G152" s="2"/>
      <c r="H152" s="11"/>
    </row>
    <row r="153" spans="2:8" ht="25.5" customHeight="1" x14ac:dyDescent="0.3">
      <c r="B153" s="35"/>
      <c r="C153" s="31"/>
      <c r="D153" s="1"/>
      <c r="E153" s="21"/>
      <c r="F153" s="39"/>
      <c r="G153" s="2"/>
      <c r="H153" s="11"/>
    </row>
    <row r="154" spans="2:8" ht="25.5" customHeight="1" x14ac:dyDescent="0.3">
      <c r="B154" s="35"/>
      <c r="C154" s="31"/>
      <c r="D154" s="1"/>
      <c r="E154" s="21"/>
      <c r="F154" s="39"/>
      <c r="G154" s="2"/>
      <c r="H154" s="11"/>
    </row>
    <row r="155" spans="2:8" ht="25.5" customHeight="1" x14ac:dyDescent="0.3">
      <c r="B155" s="35"/>
      <c r="C155" s="32"/>
      <c r="D155" s="29"/>
      <c r="E155" s="22"/>
      <c r="F155" s="58"/>
      <c r="G155" s="12"/>
      <c r="H155" s="13"/>
    </row>
    <row r="156" spans="2:8" ht="25.5" customHeight="1" x14ac:dyDescent="0.3">
      <c r="B156" s="175" t="s">
        <v>180</v>
      </c>
      <c r="C156" s="33"/>
      <c r="D156" s="27"/>
      <c r="E156" s="23"/>
      <c r="F156" s="72"/>
      <c r="G156" s="9"/>
      <c r="H156" s="10"/>
    </row>
    <row r="157" spans="2:8" ht="25.5" customHeight="1" x14ac:dyDescent="0.3">
      <c r="B157" s="35"/>
      <c r="C157" s="31"/>
      <c r="D157" s="1"/>
      <c r="E157" s="21"/>
      <c r="F157" s="39"/>
      <c r="G157" s="2"/>
      <c r="H157" s="11"/>
    </row>
    <row r="158" spans="2:8" ht="25.5" customHeight="1" x14ac:dyDescent="0.3">
      <c r="B158" s="35"/>
      <c r="C158" s="31"/>
      <c r="D158" s="1"/>
      <c r="E158" s="21"/>
      <c r="F158" s="39"/>
      <c r="G158" s="2"/>
      <c r="H158" s="11"/>
    </row>
    <row r="159" spans="2:8" ht="25.5" customHeight="1" x14ac:dyDescent="0.3">
      <c r="B159" s="35"/>
      <c r="C159" s="31"/>
      <c r="D159" s="1"/>
      <c r="E159" s="21"/>
      <c r="F159" s="39"/>
      <c r="G159" s="2"/>
      <c r="H159" s="11"/>
    </row>
    <row r="160" spans="2:8" ht="25.5" customHeight="1" x14ac:dyDescent="0.3">
      <c r="B160" s="35"/>
      <c r="C160" s="31"/>
      <c r="D160" s="1"/>
      <c r="E160" s="21"/>
      <c r="F160" s="39"/>
      <c r="G160" s="2"/>
      <c r="H160" s="11"/>
    </row>
    <row r="161" spans="2:8" ht="25.5" customHeight="1" x14ac:dyDescent="0.3">
      <c r="B161" s="69"/>
      <c r="C161" s="34"/>
      <c r="D161" s="28"/>
      <c r="E161" s="24"/>
      <c r="F161" s="84"/>
      <c r="G161" s="5"/>
      <c r="H161" s="6"/>
    </row>
    <row r="162" spans="2:8" ht="25.5" customHeight="1" x14ac:dyDescent="0.3">
      <c r="B162" s="35" t="s">
        <v>181</v>
      </c>
      <c r="C162" s="30"/>
      <c r="D162" s="3"/>
      <c r="E162" s="20"/>
      <c r="F162" s="41"/>
      <c r="G162" s="7"/>
      <c r="H162" s="14"/>
    </row>
    <row r="163" spans="2:8" ht="25.5" customHeight="1" x14ac:dyDescent="0.3">
      <c r="B163" s="35"/>
      <c r="C163" s="31"/>
      <c r="D163" s="1"/>
      <c r="E163" s="21"/>
      <c r="F163" s="39"/>
      <c r="G163" s="2"/>
      <c r="H163" s="11"/>
    </row>
    <row r="164" spans="2:8" ht="25.5" customHeight="1" x14ac:dyDescent="0.3">
      <c r="B164" s="35"/>
      <c r="C164" s="31"/>
      <c r="D164" s="1"/>
      <c r="E164" s="21"/>
      <c r="F164" s="39"/>
      <c r="G164" s="2"/>
      <c r="H164" s="11"/>
    </row>
    <row r="165" spans="2:8" ht="25.5" customHeight="1" x14ac:dyDescent="0.3">
      <c r="B165" s="35"/>
      <c r="C165" s="31"/>
      <c r="D165" s="1"/>
      <c r="E165" s="21"/>
      <c r="F165" s="39"/>
      <c r="G165" s="2"/>
      <c r="H165" s="11"/>
    </row>
    <row r="166" spans="2:8" ht="25.5" customHeight="1" x14ac:dyDescent="0.3">
      <c r="B166" s="35"/>
      <c r="C166" s="31"/>
      <c r="D166" s="1"/>
      <c r="E166" s="21"/>
      <c r="F166" s="39"/>
      <c r="G166" s="2"/>
      <c r="H166" s="11"/>
    </row>
    <row r="167" spans="2:8" ht="25.5" customHeight="1" x14ac:dyDescent="0.3">
      <c r="B167" s="69"/>
      <c r="C167" s="34"/>
      <c r="D167" s="28"/>
      <c r="E167" s="24"/>
      <c r="F167" s="84"/>
      <c r="G167" s="5"/>
      <c r="H167" s="6"/>
    </row>
  </sheetData>
  <mergeCells count="14">
    <mergeCell ref="C3:D3"/>
    <mergeCell ref="G3:H3"/>
    <mergeCell ref="E38:F38"/>
    <mergeCell ref="B40:B47"/>
    <mergeCell ref="B48:B53"/>
    <mergeCell ref="C38:D38"/>
    <mergeCell ref="G38:H38"/>
    <mergeCell ref="J39:J47"/>
    <mergeCell ref="J48:J49"/>
    <mergeCell ref="B60:B65"/>
    <mergeCell ref="B66:B71"/>
    <mergeCell ref="G72:H72"/>
    <mergeCell ref="C72:D72"/>
    <mergeCell ref="B54:B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7835-2602-437E-9A5D-EF4A9F56D70A}">
  <sheetPr>
    <tabColor theme="7" tint="-0.249977111117893"/>
  </sheetPr>
  <dimension ref="B2:AF232"/>
  <sheetViews>
    <sheetView topLeftCell="AE26" workbookViewId="0">
      <selection activeCell="AE26" sqref="AE26:AF26"/>
    </sheetView>
  </sheetViews>
  <sheetFormatPr baseColWidth="10" defaultColWidth="8.88671875" defaultRowHeight="14.4" x14ac:dyDescent="0.3"/>
  <cols>
    <col min="1" max="1" width="6.5546875" customWidth="1"/>
    <col min="2" max="2" width="12.109375" customWidth="1"/>
    <col min="3" max="4" width="10.109375" customWidth="1"/>
    <col min="5" max="6" width="24.109375" customWidth="1"/>
    <col min="7" max="8" width="9.6640625" customWidth="1"/>
    <col min="9" max="9" width="6" customWidth="1"/>
    <col min="10" max="10" width="12.109375" customWidth="1"/>
    <col min="11" max="12" width="9.44140625" customWidth="1"/>
    <col min="13" max="13" width="27.109375" customWidth="1"/>
    <col min="14" max="14" width="24.109375" customWidth="1"/>
    <col min="15" max="15" width="8.6640625" customWidth="1"/>
    <col min="16" max="16" width="13.5546875" customWidth="1"/>
    <col min="17" max="17" width="11.88671875" customWidth="1"/>
    <col min="18" max="18" width="17.5546875" customWidth="1"/>
    <col min="19" max="19" width="11.88671875" customWidth="1"/>
    <col min="20" max="20" width="15.5546875" customWidth="1"/>
    <col min="21" max="22" width="28.44140625" customWidth="1"/>
    <col min="26" max="26" width="20.88671875" customWidth="1"/>
    <col min="27" max="28" width="8.88671875" customWidth="1"/>
    <col min="29" max="30" width="37.5546875" customWidth="1"/>
    <col min="31" max="32" width="9.33203125" customWidth="1"/>
  </cols>
  <sheetData>
    <row r="2" spans="2:32" ht="15" customHeight="1" x14ac:dyDescent="0.3">
      <c r="B2" s="423" t="s">
        <v>117</v>
      </c>
      <c r="C2" s="509"/>
      <c r="D2" s="509"/>
      <c r="E2" s="509"/>
      <c r="F2" s="509"/>
      <c r="G2" s="509"/>
      <c r="H2" s="510"/>
      <c r="J2" s="423" t="s">
        <v>185</v>
      </c>
      <c r="K2" s="509"/>
      <c r="L2" s="509"/>
      <c r="M2" s="509"/>
      <c r="N2" s="509"/>
      <c r="O2" s="509"/>
      <c r="P2" s="510"/>
      <c r="R2" s="433" t="s">
        <v>119</v>
      </c>
      <c r="S2" s="404" t="s">
        <v>120</v>
      </c>
      <c r="T2" s="404"/>
      <c r="U2" s="555" t="s">
        <v>408</v>
      </c>
      <c r="V2" s="562"/>
      <c r="W2" s="419" t="s">
        <v>121</v>
      </c>
      <c r="X2" s="420"/>
      <c r="Z2" s="570" t="s">
        <v>119</v>
      </c>
      <c r="AA2" s="572" t="s">
        <v>120</v>
      </c>
      <c r="AB2" s="475"/>
      <c r="AC2" s="565" t="s">
        <v>409</v>
      </c>
      <c r="AD2" s="572"/>
      <c r="AE2" s="573" t="s">
        <v>121</v>
      </c>
      <c r="AF2" s="574"/>
    </row>
    <row r="3" spans="2:32" ht="15" customHeight="1" x14ac:dyDescent="0.3">
      <c r="B3" s="399" t="s">
        <v>119</v>
      </c>
      <c r="C3" s="400" t="s">
        <v>120</v>
      </c>
      <c r="D3" s="400"/>
      <c r="E3" s="627" t="s">
        <v>410</v>
      </c>
      <c r="F3" s="628"/>
      <c r="G3" s="410" t="s">
        <v>121</v>
      </c>
      <c r="H3" s="411"/>
      <c r="J3" s="399" t="s">
        <v>119</v>
      </c>
      <c r="K3" s="400" t="s">
        <v>120</v>
      </c>
      <c r="L3" s="400"/>
      <c r="M3" s="529" t="s">
        <v>354</v>
      </c>
      <c r="N3" s="524"/>
      <c r="O3" s="410" t="s">
        <v>121</v>
      </c>
      <c r="P3" s="411"/>
      <c r="R3" s="434"/>
      <c r="S3" s="25" t="s">
        <v>122</v>
      </c>
      <c r="T3" s="25" t="s">
        <v>123</v>
      </c>
      <c r="U3" s="25" t="s">
        <v>124</v>
      </c>
      <c r="V3" s="25" t="s">
        <v>125</v>
      </c>
      <c r="W3" s="25" t="s">
        <v>122</v>
      </c>
      <c r="X3" s="26" t="s">
        <v>123</v>
      </c>
      <c r="Z3" s="571"/>
      <c r="AA3" s="349" t="s">
        <v>122</v>
      </c>
      <c r="AB3" s="349" t="s">
        <v>123</v>
      </c>
      <c r="AC3" s="349" t="s">
        <v>124</v>
      </c>
      <c r="AD3" s="349" t="s">
        <v>125</v>
      </c>
      <c r="AE3" s="349" t="s">
        <v>122</v>
      </c>
      <c r="AF3" s="346" t="s">
        <v>123</v>
      </c>
    </row>
    <row r="4" spans="2:32" x14ac:dyDescent="0.3">
      <c r="B4" s="399"/>
      <c r="C4" s="78" t="s">
        <v>122</v>
      </c>
      <c r="D4" s="78" t="s">
        <v>123</v>
      </c>
      <c r="E4" s="78" t="s">
        <v>124</v>
      </c>
      <c r="F4" s="78" t="s">
        <v>125</v>
      </c>
      <c r="G4" s="25" t="s">
        <v>122</v>
      </c>
      <c r="H4" s="26" t="s">
        <v>123</v>
      </c>
      <c r="J4" s="399"/>
      <c r="K4" s="25" t="s">
        <v>122</v>
      </c>
      <c r="L4" s="25" t="s">
        <v>123</v>
      </c>
      <c r="M4" s="25" t="s">
        <v>124</v>
      </c>
      <c r="N4" s="25" t="s">
        <v>125</v>
      </c>
      <c r="O4" s="25" t="s">
        <v>122</v>
      </c>
      <c r="P4" s="26" t="s">
        <v>123</v>
      </c>
      <c r="R4" s="430" t="s">
        <v>140</v>
      </c>
      <c r="S4" s="15"/>
      <c r="T4" s="15"/>
      <c r="U4" s="3"/>
      <c r="V4" s="3"/>
      <c r="W4" s="3"/>
      <c r="X4" s="8"/>
      <c r="Z4" s="408" t="s">
        <v>157</v>
      </c>
      <c r="AA4" s="234"/>
      <c r="AB4" s="234"/>
      <c r="AC4" s="27"/>
      <c r="AD4" s="27"/>
      <c r="AE4" s="27"/>
      <c r="AF4" s="101"/>
    </row>
    <row r="5" spans="2:32" ht="38.25" customHeight="1" x14ac:dyDescent="0.3">
      <c r="B5" s="408" t="s">
        <v>411</v>
      </c>
      <c r="C5" s="136"/>
      <c r="D5" s="136"/>
      <c r="E5" s="39"/>
      <c r="F5" s="137"/>
      <c r="G5" s="129"/>
      <c r="H5" s="15"/>
      <c r="J5" s="426" t="s">
        <v>355</v>
      </c>
      <c r="K5" s="45">
        <v>0.33333333333333331</v>
      </c>
      <c r="L5" s="45">
        <v>0.4375</v>
      </c>
      <c r="M5" s="63" t="s">
        <v>352</v>
      </c>
      <c r="N5" s="63" t="s">
        <v>352</v>
      </c>
      <c r="O5" s="45">
        <v>0.33333333333333331</v>
      </c>
      <c r="P5" s="77">
        <v>0.4375</v>
      </c>
      <c r="R5" s="427"/>
      <c r="S5" s="16"/>
      <c r="T5" s="16"/>
      <c r="U5" s="1"/>
      <c r="V5" s="1"/>
      <c r="W5" s="1"/>
      <c r="X5" s="4"/>
      <c r="Z5" s="407"/>
      <c r="AA5" s="107">
        <v>0.33333333333333331</v>
      </c>
      <c r="AB5" s="107">
        <v>8.3333333333333329E-2</v>
      </c>
      <c r="AC5" s="1" t="s">
        <v>412</v>
      </c>
      <c r="AD5" s="1" t="s">
        <v>412</v>
      </c>
      <c r="AE5" s="107">
        <v>0.33333333333333331</v>
      </c>
      <c r="AF5" s="188">
        <v>8.3333333333333329E-2</v>
      </c>
    </row>
    <row r="6" spans="2:32" ht="65.25" customHeight="1" x14ac:dyDescent="0.3">
      <c r="B6" s="407"/>
      <c r="C6" s="136"/>
      <c r="D6" s="138"/>
      <c r="E6" s="39"/>
      <c r="F6" s="137"/>
      <c r="G6" s="99"/>
      <c r="H6" s="99"/>
      <c r="J6" s="427"/>
      <c r="K6" s="46">
        <v>0.4375</v>
      </c>
      <c r="L6" s="46">
        <v>0.5</v>
      </c>
      <c r="M6" s="44" t="s">
        <v>129</v>
      </c>
      <c r="N6" s="44" t="s">
        <v>129</v>
      </c>
      <c r="O6" s="46">
        <v>0.4375</v>
      </c>
      <c r="P6" s="76">
        <v>0.5</v>
      </c>
      <c r="R6" s="427"/>
      <c r="S6" s="16" t="s">
        <v>413</v>
      </c>
      <c r="T6" s="16" t="s">
        <v>414</v>
      </c>
      <c r="U6" s="64" t="s">
        <v>415</v>
      </c>
      <c r="V6" s="64" t="s">
        <v>415</v>
      </c>
      <c r="W6" s="16" t="s">
        <v>413</v>
      </c>
      <c r="X6" s="257" t="s">
        <v>414</v>
      </c>
      <c r="Z6" s="407"/>
      <c r="AA6" s="40"/>
      <c r="AB6" s="40"/>
      <c r="AC6" s="64"/>
      <c r="AD6" s="64"/>
      <c r="AE6" s="40"/>
      <c r="AF6" s="347"/>
    </row>
    <row r="7" spans="2:32" ht="54" customHeight="1" x14ac:dyDescent="0.3">
      <c r="B7" s="407"/>
      <c r="C7" s="136"/>
      <c r="D7" s="138"/>
      <c r="E7" s="39"/>
      <c r="F7" s="137"/>
      <c r="G7" s="100"/>
      <c r="H7" s="100"/>
      <c r="J7" s="427"/>
      <c r="K7" s="16"/>
      <c r="L7" s="16"/>
      <c r="M7" s="1"/>
      <c r="N7" s="1"/>
      <c r="O7" s="1"/>
      <c r="P7" s="4"/>
      <c r="R7" s="427"/>
      <c r="S7" s="16" t="s">
        <v>390</v>
      </c>
      <c r="T7" s="16" t="s">
        <v>383</v>
      </c>
      <c r="U7" s="64" t="s">
        <v>416</v>
      </c>
      <c r="V7" s="64" t="s">
        <v>416</v>
      </c>
      <c r="W7" s="16" t="s">
        <v>390</v>
      </c>
      <c r="X7" s="257" t="s">
        <v>383</v>
      </c>
      <c r="Z7" s="407"/>
      <c r="AA7" s="107">
        <v>0.16666666666666666</v>
      </c>
      <c r="AB7" s="107">
        <v>0.20833333333333334</v>
      </c>
      <c r="AC7" s="64" t="s">
        <v>417</v>
      </c>
      <c r="AD7" s="64" t="s">
        <v>417</v>
      </c>
      <c r="AE7" s="107">
        <v>0.16666666666666666</v>
      </c>
      <c r="AF7" s="188">
        <v>0.20833333333333334</v>
      </c>
    </row>
    <row r="8" spans="2:32" ht="38.25" customHeight="1" x14ac:dyDescent="0.3">
      <c r="B8" s="427"/>
      <c r="C8" s="129"/>
      <c r="D8" s="15"/>
      <c r="E8" s="82"/>
      <c r="F8" s="82"/>
      <c r="G8" s="100"/>
      <c r="H8" s="16"/>
      <c r="J8" s="427"/>
      <c r="K8" s="99">
        <v>0.58333333333333337</v>
      </c>
      <c r="L8" s="99">
        <v>0.66666666666666663</v>
      </c>
      <c r="M8" s="64" t="s">
        <v>418</v>
      </c>
      <c r="N8" s="64" t="s">
        <v>418</v>
      </c>
      <c r="O8" s="81">
        <v>0.58333333333333337</v>
      </c>
      <c r="P8" s="135">
        <v>0.66666666666666663</v>
      </c>
      <c r="R8" s="427"/>
      <c r="S8" s="16"/>
      <c r="T8" s="16"/>
      <c r="U8" s="64"/>
      <c r="V8" s="64"/>
      <c r="W8" s="16"/>
      <c r="X8" s="257"/>
      <c r="Z8" s="407"/>
      <c r="AA8" s="107">
        <v>0.20833333333333334</v>
      </c>
      <c r="AB8" s="107">
        <v>0.25</v>
      </c>
      <c r="AC8" s="64" t="s">
        <v>419</v>
      </c>
      <c r="AD8" s="64" t="s">
        <v>419</v>
      </c>
      <c r="AE8" s="107">
        <v>0.20833333333333334</v>
      </c>
      <c r="AF8" s="188">
        <v>0.25</v>
      </c>
    </row>
    <row r="9" spans="2:32" ht="38.25" customHeight="1" x14ac:dyDescent="0.3">
      <c r="B9" s="427"/>
      <c r="C9" s="100"/>
      <c r="D9" s="100"/>
      <c r="E9" s="70"/>
      <c r="F9" s="70"/>
      <c r="G9" s="100"/>
      <c r="H9" s="100"/>
      <c r="J9" s="427"/>
      <c r="K9" s="16"/>
      <c r="L9" s="16"/>
      <c r="M9" s="1"/>
      <c r="N9" s="1"/>
      <c r="O9" s="1"/>
      <c r="P9" s="4"/>
      <c r="R9" s="428"/>
      <c r="S9" s="17"/>
      <c r="T9" s="17"/>
      <c r="U9" s="12"/>
      <c r="V9" s="12"/>
      <c r="W9" s="12"/>
      <c r="X9" s="13"/>
      <c r="Z9" s="409"/>
      <c r="AA9" s="42"/>
      <c r="AB9" s="42"/>
      <c r="AC9" s="5"/>
      <c r="AD9" s="5"/>
      <c r="AE9" s="5"/>
      <c r="AF9" s="6"/>
    </row>
    <row r="10" spans="2:32" ht="38.25" customHeight="1" x14ac:dyDescent="0.3">
      <c r="B10" s="427"/>
      <c r="C10" s="100"/>
      <c r="D10" s="100"/>
      <c r="E10" s="70"/>
      <c r="F10" s="70"/>
      <c r="G10" s="100"/>
      <c r="H10" s="100"/>
      <c r="J10" s="428"/>
      <c r="K10" s="16"/>
      <c r="L10" s="16"/>
      <c r="M10" s="1"/>
      <c r="N10" s="1"/>
      <c r="O10" s="1"/>
      <c r="P10" s="4"/>
      <c r="R10" s="426" t="s">
        <v>142</v>
      </c>
      <c r="S10" s="18"/>
      <c r="T10" s="18"/>
      <c r="U10" s="9"/>
      <c r="V10" s="9"/>
      <c r="W10" s="9"/>
      <c r="X10" s="10"/>
      <c r="Z10" s="406" t="s">
        <v>161</v>
      </c>
      <c r="AA10" s="91"/>
      <c r="AB10" s="91"/>
      <c r="AC10" s="352" t="s">
        <v>420</v>
      </c>
      <c r="AD10" s="7"/>
      <c r="AE10" s="7"/>
      <c r="AF10" s="14"/>
    </row>
    <row r="11" spans="2:32" ht="38.25" customHeight="1" x14ac:dyDescent="0.3">
      <c r="B11" s="428"/>
      <c r="C11" s="17"/>
      <c r="D11" s="17"/>
      <c r="E11" s="83"/>
      <c r="F11" s="83"/>
      <c r="G11" s="12"/>
      <c r="H11" s="13"/>
      <c r="J11" s="426" t="s">
        <v>356</v>
      </c>
      <c r="K11" s="47">
        <v>0.33333333333333331</v>
      </c>
      <c r="L11" s="48">
        <v>0.45833333333333331</v>
      </c>
      <c r="M11" s="89" t="s">
        <v>130</v>
      </c>
      <c r="N11" s="89" t="s">
        <v>130</v>
      </c>
      <c r="O11" s="48">
        <v>0.33333333333333331</v>
      </c>
      <c r="P11" s="51">
        <v>0.45833333333333331</v>
      </c>
      <c r="R11" s="427"/>
      <c r="S11" s="16" t="s">
        <v>384</v>
      </c>
      <c r="T11" s="16" t="s">
        <v>379</v>
      </c>
      <c r="U11" s="39" t="s">
        <v>421</v>
      </c>
      <c r="V11" s="39" t="s">
        <v>421</v>
      </c>
      <c r="W11" s="16" t="s">
        <v>384</v>
      </c>
      <c r="X11" s="257" t="s">
        <v>379</v>
      </c>
      <c r="Z11" s="407"/>
      <c r="AA11" s="40">
        <v>8</v>
      </c>
      <c r="AB11" s="40">
        <v>10</v>
      </c>
      <c r="AC11" s="361" t="s">
        <v>422</v>
      </c>
      <c r="AD11" s="361" t="s">
        <v>423</v>
      </c>
      <c r="AE11" s="40">
        <v>8</v>
      </c>
      <c r="AF11" s="40">
        <v>10</v>
      </c>
    </row>
    <row r="12" spans="2:32" ht="38.25" customHeight="1" x14ac:dyDescent="0.3">
      <c r="B12" s="426" t="s">
        <v>159</v>
      </c>
      <c r="C12" s="622">
        <v>0.4375</v>
      </c>
      <c r="D12" s="625">
        <v>0.52083333333333337</v>
      </c>
      <c r="E12" s="414" t="s">
        <v>424</v>
      </c>
      <c r="F12" s="413" t="s">
        <v>425</v>
      </c>
      <c r="G12" s="622">
        <v>2.0833333333333332E-2</v>
      </c>
      <c r="H12" s="625">
        <v>0.58333333333333337</v>
      </c>
      <c r="J12" s="427"/>
      <c r="K12" s="49">
        <v>0.45833333333333331</v>
      </c>
      <c r="L12" s="50">
        <v>0.5</v>
      </c>
      <c r="M12" s="2" t="s">
        <v>133</v>
      </c>
      <c r="N12" s="2" t="s">
        <v>133</v>
      </c>
      <c r="O12" s="50">
        <v>0.45833333333333331</v>
      </c>
      <c r="P12" s="52">
        <v>0.5</v>
      </c>
      <c r="R12" s="427"/>
      <c r="S12" s="16" t="s">
        <v>137</v>
      </c>
      <c r="T12" s="16" t="s">
        <v>378</v>
      </c>
      <c r="U12" s="2" t="s">
        <v>426</v>
      </c>
      <c r="V12" s="2" t="s">
        <v>426</v>
      </c>
      <c r="W12" s="16" t="s">
        <v>137</v>
      </c>
      <c r="X12" s="257" t="s">
        <v>378</v>
      </c>
      <c r="Z12" s="407"/>
      <c r="AA12" s="40">
        <v>10</v>
      </c>
      <c r="AB12" s="40">
        <v>11</v>
      </c>
      <c r="AC12" s="361" t="s">
        <v>427</v>
      </c>
      <c r="AD12" s="361" t="s">
        <v>427</v>
      </c>
      <c r="AE12" s="40">
        <v>10</v>
      </c>
      <c r="AF12" s="40">
        <v>11</v>
      </c>
    </row>
    <row r="13" spans="2:32" ht="38.25" customHeight="1" x14ac:dyDescent="0.3">
      <c r="B13" s="427"/>
      <c r="C13" s="623"/>
      <c r="D13" s="626"/>
      <c r="E13" s="415"/>
      <c r="F13" s="417"/>
      <c r="G13" s="623"/>
      <c r="H13" s="626"/>
      <c r="J13" s="427"/>
      <c r="K13" s="16"/>
      <c r="L13" s="16"/>
      <c r="M13" s="2"/>
      <c r="N13" s="2"/>
      <c r="O13" s="2"/>
      <c r="P13" s="11"/>
      <c r="R13" s="427"/>
      <c r="S13" s="16" t="s">
        <v>379</v>
      </c>
      <c r="T13" s="16" t="s">
        <v>428</v>
      </c>
      <c r="U13" s="39" t="s">
        <v>429</v>
      </c>
      <c r="V13" s="39" t="s">
        <v>429</v>
      </c>
      <c r="W13" s="16" t="s">
        <v>379</v>
      </c>
      <c r="X13" s="257" t="s">
        <v>428</v>
      </c>
      <c r="Z13" s="407"/>
      <c r="AA13" s="40"/>
      <c r="AB13" s="40"/>
      <c r="AC13" s="353"/>
      <c r="AD13" s="39"/>
      <c r="AE13" s="40"/>
      <c r="AF13" s="347"/>
    </row>
    <row r="14" spans="2:32" ht="45" customHeight="1" x14ac:dyDescent="0.3">
      <c r="B14" s="427"/>
      <c r="C14" s="624"/>
      <c r="D14" s="606"/>
      <c r="E14" s="416"/>
      <c r="F14" s="412"/>
      <c r="G14" s="624"/>
      <c r="H14" s="606"/>
      <c r="J14" s="427"/>
      <c r="K14" s="99">
        <v>0.58333333333333337</v>
      </c>
      <c r="L14" s="99">
        <v>0.66666666666666663</v>
      </c>
      <c r="M14" s="64" t="s">
        <v>418</v>
      </c>
      <c r="N14" s="64" t="s">
        <v>430</v>
      </c>
      <c r="O14" s="81" t="s">
        <v>386</v>
      </c>
      <c r="P14" s="135" t="s">
        <v>431</v>
      </c>
      <c r="R14" s="427"/>
      <c r="S14" s="16"/>
      <c r="T14" s="16"/>
      <c r="U14" s="2"/>
      <c r="V14" s="2"/>
      <c r="W14" s="2"/>
      <c r="X14" s="11"/>
      <c r="Z14" s="407"/>
      <c r="AA14" s="40">
        <v>2</v>
      </c>
      <c r="AB14" s="40">
        <v>4</v>
      </c>
      <c r="AC14" s="362" t="s">
        <v>432</v>
      </c>
      <c r="AD14" s="362" t="s">
        <v>432</v>
      </c>
      <c r="AE14" s="40">
        <v>2</v>
      </c>
      <c r="AF14" s="40">
        <v>4</v>
      </c>
    </row>
    <row r="15" spans="2:32" ht="38.25" customHeight="1" x14ac:dyDescent="0.3">
      <c r="B15" s="427"/>
      <c r="C15" s="16"/>
      <c r="D15" s="16"/>
      <c r="E15" s="2"/>
      <c r="F15" s="2"/>
      <c r="G15" s="2"/>
      <c r="H15" s="11"/>
      <c r="J15" s="427"/>
      <c r="K15" s="16"/>
      <c r="L15" s="16"/>
      <c r="M15" s="2"/>
      <c r="N15" s="2"/>
      <c r="O15" s="2"/>
      <c r="P15" s="11"/>
      <c r="R15" s="429"/>
      <c r="S15" s="19"/>
      <c r="T15" s="19"/>
      <c r="U15" s="5"/>
      <c r="V15" s="5"/>
      <c r="W15" s="5"/>
      <c r="X15" s="6"/>
      <c r="Z15" s="409"/>
      <c r="AA15" s="42"/>
      <c r="AB15" s="42"/>
      <c r="AC15" s="354"/>
      <c r="AD15" s="5"/>
      <c r="AE15" s="5"/>
      <c r="AF15" s="6"/>
    </row>
    <row r="16" spans="2:32" ht="38.25" customHeight="1" x14ac:dyDescent="0.3">
      <c r="B16" s="427"/>
      <c r="C16" s="139">
        <v>0.58333333333333337</v>
      </c>
      <c r="D16" s="140">
        <v>0.66666666666666663</v>
      </c>
      <c r="E16" s="44" t="s">
        <v>433</v>
      </c>
      <c r="F16" s="44" t="s">
        <v>434</v>
      </c>
      <c r="G16" s="44" t="s">
        <v>435</v>
      </c>
      <c r="H16" s="87" t="s">
        <v>436</v>
      </c>
      <c r="J16" s="429"/>
      <c r="K16" s="16"/>
      <c r="L16" s="16"/>
      <c r="M16" s="2"/>
      <c r="N16" s="2"/>
      <c r="O16" s="2"/>
      <c r="P16" s="11"/>
      <c r="R16" s="422" t="s">
        <v>146</v>
      </c>
      <c r="S16" s="607" t="s">
        <v>384</v>
      </c>
      <c r="T16" s="591">
        <v>0.5</v>
      </c>
      <c r="U16" s="414" t="s">
        <v>437</v>
      </c>
      <c r="V16" s="414" t="s">
        <v>437</v>
      </c>
      <c r="W16" s="607" t="s">
        <v>384</v>
      </c>
      <c r="X16" s="610">
        <v>0.5</v>
      </c>
      <c r="Z16" s="395" t="s">
        <v>164</v>
      </c>
      <c r="AA16" s="62">
        <v>8</v>
      </c>
      <c r="AB16" s="364">
        <v>0.39583333333333331</v>
      </c>
      <c r="AC16" s="365" t="s">
        <v>438</v>
      </c>
      <c r="AD16" s="365" t="s">
        <v>438</v>
      </c>
      <c r="AE16" s="62">
        <v>8</v>
      </c>
      <c r="AF16" s="364">
        <v>0.39583333333333331</v>
      </c>
    </row>
    <row r="17" spans="2:32" ht="38.25" customHeight="1" x14ac:dyDescent="0.3">
      <c r="B17" s="429"/>
      <c r="C17" s="19" t="s">
        <v>439</v>
      </c>
      <c r="D17" s="19" t="s">
        <v>440</v>
      </c>
      <c r="E17" s="84" t="s">
        <v>441</v>
      </c>
      <c r="F17" s="84" t="s">
        <v>441</v>
      </c>
      <c r="G17" s="19" t="s">
        <v>439</v>
      </c>
      <c r="H17" s="19" t="s">
        <v>440</v>
      </c>
      <c r="J17" s="422" t="s">
        <v>357</v>
      </c>
      <c r="K17" s="159">
        <v>0.33333333333333331</v>
      </c>
      <c r="L17" s="160">
        <v>0.5</v>
      </c>
      <c r="M17" s="39" t="s">
        <v>372</v>
      </c>
      <c r="N17" s="39" t="s">
        <v>372</v>
      </c>
      <c r="O17" s="156">
        <f>K17</f>
        <v>0.33333333333333331</v>
      </c>
      <c r="P17" s="157">
        <f>L17</f>
        <v>0.5</v>
      </c>
      <c r="R17" s="422"/>
      <c r="S17" s="608"/>
      <c r="T17" s="609"/>
      <c r="U17" s="415"/>
      <c r="V17" s="415"/>
      <c r="W17" s="608"/>
      <c r="X17" s="611"/>
      <c r="Z17" s="395"/>
      <c r="AA17" s="305">
        <v>0.48958333333333331</v>
      </c>
      <c r="AB17" s="305">
        <v>0.52083333333333337</v>
      </c>
      <c r="AC17" s="366" t="s">
        <v>442</v>
      </c>
      <c r="AD17" s="366" t="s">
        <v>442</v>
      </c>
      <c r="AE17" s="305">
        <v>0.48958333333333331</v>
      </c>
      <c r="AF17" s="305">
        <v>0.52083333333333337</v>
      </c>
    </row>
    <row r="18" spans="2:32" ht="38.25" customHeight="1" x14ac:dyDescent="0.3">
      <c r="B18" s="422" t="s">
        <v>163</v>
      </c>
      <c r="C18" s="144">
        <v>0.375</v>
      </c>
      <c r="D18" s="145">
        <v>0.41666666666666669</v>
      </c>
      <c r="E18" s="61" t="s">
        <v>443</v>
      </c>
      <c r="F18" s="7"/>
      <c r="G18" s="7"/>
      <c r="H18" s="14"/>
      <c r="J18" s="422"/>
      <c r="K18" s="40"/>
      <c r="L18" s="161"/>
      <c r="M18" s="2"/>
      <c r="N18" s="2"/>
      <c r="O18" s="7"/>
      <c r="P18" s="14"/>
      <c r="R18" s="422"/>
      <c r="S18" s="578"/>
      <c r="T18" s="576"/>
      <c r="U18" s="416"/>
      <c r="V18" s="416"/>
      <c r="W18" s="578"/>
      <c r="X18" s="612"/>
      <c r="Z18" s="395"/>
      <c r="AA18" s="194"/>
      <c r="AB18" s="194"/>
      <c r="AC18" s="363"/>
      <c r="AD18" s="39"/>
      <c r="AE18" s="194"/>
      <c r="AF18" s="194"/>
    </row>
    <row r="19" spans="2:32" ht="38.25" customHeight="1" x14ac:dyDescent="0.3">
      <c r="B19" s="422"/>
      <c r="C19" s="146">
        <v>0.41666666666666669</v>
      </c>
      <c r="D19" s="147">
        <v>0.45833333333333331</v>
      </c>
      <c r="E19" s="21" t="s">
        <v>442</v>
      </c>
      <c r="F19" s="2"/>
      <c r="G19" s="2"/>
      <c r="H19" s="11"/>
      <c r="J19" s="422"/>
      <c r="K19" s="107">
        <v>0.41666666666666669</v>
      </c>
      <c r="L19" s="38">
        <v>0.52083333333333337</v>
      </c>
      <c r="M19" s="39" t="s">
        <v>444</v>
      </c>
      <c r="N19" s="39" t="s">
        <v>444</v>
      </c>
      <c r="O19" s="107">
        <v>0.41666666666666669</v>
      </c>
      <c r="P19" s="188">
        <v>0.52083333333333337</v>
      </c>
      <c r="R19" s="422"/>
      <c r="S19" s="31"/>
      <c r="T19" s="1"/>
      <c r="U19" s="21"/>
      <c r="V19" s="2"/>
      <c r="W19" s="2"/>
      <c r="X19" s="11"/>
      <c r="Z19" s="395"/>
      <c r="AA19" s="81">
        <v>0.16666666666666666</v>
      </c>
      <c r="AB19" s="81">
        <v>0.20833333333333334</v>
      </c>
      <c r="AC19" s="361" t="s">
        <v>445</v>
      </c>
      <c r="AD19" s="361" t="s">
        <v>445</v>
      </c>
      <c r="AE19" s="81">
        <v>0.16666666666666666</v>
      </c>
      <c r="AF19" s="81">
        <v>0.20833333333333334</v>
      </c>
    </row>
    <row r="20" spans="2:32" ht="38.25" customHeight="1" x14ac:dyDescent="0.3">
      <c r="B20" s="422"/>
      <c r="C20" s="80">
        <v>0.45833333333333331</v>
      </c>
      <c r="D20" s="81">
        <v>0.52083333333333337</v>
      </c>
      <c r="E20" s="57" t="s">
        <v>446</v>
      </c>
      <c r="F20" s="2"/>
      <c r="G20" s="2"/>
      <c r="H20" s="11"/>
      <c r="J20" s="422"/>
      <c r="K20" s="31"/>
      <c r="L20" s="1"/>
      <c r="M20" s="21"/>
      <c r="N20" s="2"/>
      <c r="O20" s="2"/>
      <c r="P20" s="11"/>
      <c r="R20" s="422"/>
      <c r="S20" s="31" t="s">
        <v>447</v>
      </c>
      <c r="T20" s="1" t="s">
        <v>448</v>
      </c>
      <c r="U20" s="88" t="s">
        <v>416</v>
      </c>
      <c r="V20" s="88" t="s">
        <v>416</v>
      </c>
      <c r="W20" s="31" t="s">
        <v>447</v>
      </c>
      <c r="X20" s="4" t="s">
        <v>448</v>
      </c>
      <c r="Z20" s="395"/>
      <c r="AA20" s="1"/>
      <c r="AB20" s="1"/>
      <c r="AC20" s="353"/>
      <c r="AD20" s="44"/>
      <c r="AE20" s="1"/>
      <c r="AF20" s="1"/>
    </row>
    <row r="21" spans="2:32" ht="38.25" customHeight="1" x14ac:dyDescent="0.3">
      <c r="B21" s="422"/>
      <c r="C21" s="31"/>
      <c r="D21" s="1"/>
      <c r="E21" s="21"/>
      <c r="F21" s="2"/>
      <c r="G21" s="2"/>
      <c r="H21" s="11"/>
      <c r="J21" s="422"/>
      <c r="K21" s="107">
        <v>8.3333333333333329E-2</v>
      </c>
      <c r="L21" s="38">
        <v>0.16666666666666666</v>
      </c>
      <c r="M21" s="39" t="s">
        <v>449</v>
      </c>
      <c r="N21" s="39" t="s">
        <v>449</v>
      </c>
      <c r="O21" s="107">
        <v>8.3333333333333329E-2</v>
      </c>
      <c r="P21" s="188">
        <v>0.16666666666666666</v>
      </c>
      <c r="R21" s="422"/>
      <c r="S21" s="32"/>
      <c r="T21" s="29"/>
      <c r="U21" s="22"/>
      <c r="V21" s="12"/>
      <c r="W21" s="12"/>
      <c r="X21" s="13"/>
      <c r="Z21" s="395"/>
      <c r="AA21" s="29"/>
      <c r="AB21" s="29"/>
      <c r="AC21" s="355"/>
      <c r="AD21" s="12"/>
      <c r="AE21" s="12"/>
      <c r="AF21" s="12"/>
    </row>
    <row r="22" spans="2:32" ht="38.25" customHeight="1" x14ac:dyDescent="0.3">
      <c r="B22" s="422"/>
      <c r="C22" s="146">
        <v>0.58333333333333337</v>
      </c>
      <c r="D22" s="147">
        <v>0.72916666666666663</v>
      </c>
      <c r="E22" s="21" t="s">
        <v>450</v>
      </c>
      <c r="F22" s="2"/>
      <c r="G22" s="2"/>
      <c r="H22" s="11"/>
      <c r="J22" s="422"/>
      <c r="K22" s="80">
        <v>0.16666666666666666</v>
      </c>
      <c r="L22" s="81">
        <v>0.25</v>
      </c>
      <c r="M22" s="21" t="s">
        <v>451</v>
      </c>
      <c r="N22" s="39" t="s">
        <v>452</v>
      </c>
      <c r="O22" s="80">
        <v>0.16666666666666666</v>
      </c>
      <c r="P22" s="135">
        <v>0.25</v>
      </c>
      <c r="R22" s="421" t="s">
        <v>150</v>
      </c>
      <c r="S22" s="33"/>
      <c r="T22" s="27"/>
      <c r="U22" s="23"/>
      <c r="V22" s="9"/>
      <c r="W22" s="9"/>
      <c r="X22" s="10"/>
      <c r="Z22" s="397" t="s">
        <v>350</v>
      </c>
      <c r="AA22" s="367">
        <v>8</v>
      </c>
      <c r="AB22" s="368">
        <v>0.375</v>
      </c>
      <c r="AC22" s="369" t="s">
        <v>453</v>
      </c>
      <c r="AD22" s="369" t="s">
        <v>453</v>
      </c>
      <c r="AE22" s="367">
        <v>8</v>
      </c>
      <c r="AF22" s="368">
        <v>0.375</v>
      </c>
    </row>
    <row r="23" spans="2:32" ht="38.25" customHeight="1" x14ac:dyDescent="0.3">
      <c r="B23" s="422"/>
      <c r="C23" s="32"/>
      <c r="D23" s="29"/>
      <c r="E23" s="22"/>
      <c r="F23" s="12"/>
      <c r="G23" s="12"/>
      <c r="H23" s="13"/>
      <c r="J23" s="421" t="s">
        <v>358</v>
      </c>
      <c r="K23" s="32"/>
      <c r="L23" s="29"/>
      <c r="M23" s="22"/>
      <c r="N23" s="12"/>
      <c r="O23" s="12"/>
      <c r="P23" s="13"/>
      <c r="R23" s="422"/>
      <c r="S23" s="31" t="s">
        <v>384</v>
      </c>
      <c r="T23" s="1" t="s">
        <v>379</v>
      </c>
      <c r="U23" s="57" t="s">
        <v>454</v>
      </c>
      <c r="V23" s="57" t="s">
        <v>454</v>
      </c>
      <c r="W23" s="31" t="s">
        <v>384</v>
      </c>
      <c r="X23" s="4" t="s">
        <v>379</v>
      </c>
      <c r="Z23" s="395"/>
      <c r="AA23" s="3"/>
      <c r="AB23" s="3"/>
      <c r="AC23" s="353"/>
      <c r="AD23" s="39"/>
      <c r="AE23" s="1"/>
      <c r="AF23" s="4"/>
    </row>
    <row r="24" spans="2:32" ht="38.25" customHeight="1" x14ac:dyDescent="0.3">
      <c r="B24" s="421" t="s">
        <v>165</v>
      </c>
      <c r="C24" s="148">
        <v>0.33333333333333331</v>
      </c>
      <c r="D24" s="98">
        <v>0.52083333333333337</v>
      </c>
      <c r="E24" s="71" t="s">
        <v>455</v>
      </c>
      <c r="F24" s="151" t="s">
        <v>456</v>
      </c>
      <c r="G24" s="148">
        <v>0.33333333333333331</v>
      </c>
      <c r="H24" s="98">
        <v>0.52083333333333337</v>
      </c>
      <c r="J24" s="422"/>
      <c r="K24" s="97">
        <v>0.33333333333333331</v>
      </c>
      <c r="L24" s="98">
        <v>0.52083333333333337</v>
      </c>
      <c r="M24" s="71" t="s">
        <v>457</v>
      </c>
      <c r="N24" s="71" t="s">
        <v>457</v>
      </c>
      <c r="O24" s="97">
        <v>0.33333333333333331</v>
      </c>
      <c r="P24" s="170">
        <v>0.52083333333333337</v>
      </c>
      <c r="R24" s="422"/>
      <c r="S24" s="31"/>
      <c r="T24" s="1"/>
      <c r="U24" s="314" t="s">
        <v>458</v>
      </c>
      <c r="V24" s="314" t="s">
        <v>458</v>
      </c>
      <c r="W24" s="2"/>
      <c r="X24" s="11"/>
      <c r="Z24" s="395"/>
      <c r="AA24" s="81">
        <v>0.47916666666666669</v>
      </c>
      <c r="AB24" s="81">
        <v>0.5</v>
      </c>
      <c r="AC24" s="322" t="s">
        <v>459</v>
      </c>
      <c r="AD24" s="322" t="s">
        <v>459</v>
      </c>
      <c r="AE24" s="81">
        <v>0.47916666666666669</v>
      </c>
      <c r="AF24" s="81">
        <v>0.5</v>
      </c>
    </row>
    <row r="25" spans="2:32" ht="38.25" customHeight="1" x14ac:dyDescent="0.3">
      <c r="B25" s="422"/>
      <c r="C25" s="31"/>
      <c r="D25" s="1"/>
      <c r="E25" s="21"/>
      <c r="F25" s="150"/>
      <c r="G25" s="2"/>
      <c r="H25" s="11"/>
      <c r="J25" s="422"/>
      <c r="K25" s="31"/>
      <c r="L25" s="1"/>
      <c r="M25" s="21"/>
      <c r="N25" s="2"/>
      <c r="O25" s="2"/>
      <c r="P25" s="11"/>
      <c r="R25" s="422"/>
      <c r="S25" s="31" t="s">
        <v>387</v>
      </c>
      <c r="T25" s="1" t="s">
        <v>447</v>
      </c>
      <c r="U25" s="316" t="s">
        <v>460</v>
      </c>
      <c r="V25" s="316" t="s">
        <v>460</v>
      </c>
      <c r="W25" s="31" t="s">
        <v>387</v>
      </c>
      <c r="X25" s="1" t="s">
        <v>447</v>
      </c>
      <c r="Z25" s="395"/>
      <c r="AA25" s="1"/>
      <c r="AB25" s="1"/>
      <c r="AC25" s="358"/>
      <c r="AD25" s="322"/>
      <c r="AE25" s="1"/>
      <c r="AF25" s="4"/>
    </row>
    <row r="26" spans="2:32" ht="38.25" customHeight="1" x14ac:dyDescent="0.3">
      <c r="B26" s="422"/>
      <c r="C26" s="146">
        <v>0.58333333333333337</v>
      </c>
      <c r="D26" s="147">
        <v>0.625</v>
      </c>
      <c r="E26" s="57" t="s">
        <v>461</v>
      </c>
      <c r="F26" s="39" t="s">
        <v>462</v>
      </c>
      <c r="G26" s="2" t="s">
        <v>463</v>
      </c>
      <c r="H26" s="11" t="s">
        <v>464</v>
      </c>
      <c r="J26" s="422"/>
      <c r="K26" s="31"/>
      <c r="L26" s="1"/>
      <c r="M26" s="21"/>
      <c r="N26" s="2"/>
      <c r="O26" s="2"/>
      <c r="P26" s="11"/>
      <c r="R26" s="422"/>
      <c r="S26" s="31"/>
      <c r="T26" s="1"/>
      <c r="U26" s="314" t="s">
        <v>458</v>
      </c>
      <c r="V26" s="314" t="s">
        <v>458</v>
      </c>
      <c r="W26" s="2"/>
      <c r="X26" s="11"/>
      <c r="Z26" s="395"/>
      <c r="AA26" s="1">
        <v>2</v>
      </c>
      <c r="AB26" s="1">
        <v>5</v>
      </c>
      <c r="AC26" s="369" t="s">
        <v>465</v>
      </c>
      <c r="AD26" s="369" t="s">
        <v>465</v>
      </c>
      <c r="AE26" s="1">
        <v>2</v>
      </c>
      <c r="AF26" s="1">
        <v>5</v>
      </c>
    </row>
    <row r="27" spans="2:32" ht="38.25" customHeight="1" x14ac:dyDescent="0.3">
      <c r="B27" s="422"/>
      <c r="C27" s="31"/>
      <c r="D27" s="1"/>
      <c r="E27" s="21"/>
      <c r="F27" s="2"/>
      <c r="G27" s="2"/>
      <c r="H27" s="11"/>
      <c r="J27" s="422"/>
      <c r="K27" s="80">
        <v>0.625</v>
      </c>
      <c r="L27" s="81">
        <v>0.66666666666666663</v>
      </c>
      <c r="M27" s="57" t="s">
        <v>466</v>
      </c>
      <c r="N27" s="57" t="s">
        <v>466</v>
      </c>
      <c r="O27" s="80">
        <v>0.625</v>
      </c>
      <c r="P27" s="135">
        <v>0.66666666666666663</v>
      </c>
      <c r="R27" s="424"/>
      <c r="S27" s="34"/>
      <c r="T27" s="28"/>
      <c r="U27" s="314" t="s">
        <v>458</v>
      </c>
      <c r="V27" s="314" t="s">
        <v>458</v>
      </c>
      <c r="W27" s="5"/>
      <c r="X27" s="6"/>
      <c r="Z27" s="395"/>
      <c r="AA27" s="29"/>
      <c r="AB27" s="29"/>
      <c r="AC27" s="359"/>
      <c r="AD27" s="351" t="s">
        <v>458</v>
      </c>
      <c r="AE27" s="12"/>
      <c r="AF27" s="13"/>
    </row>
    <row r="28" spans="2:32" ht="38.25" customHeight="1" x14ac:dyDescent="0.3">
      <c r="B28" s="422"/>
      <c r="C28" s="31" t="s">
        <v>391</v>
      </c>
      <c r="D28" s="1" t="s">
        <v>383</v>
      </c>
      <c r="E28" s="57" t="s">
        <v>467</v>
      </c>
      <c r="F28" s="2" t="s">
        <v>468</v>
      </c>
      <c r="G28" s="152">
        <v>0.79166666666666663</v>
      </c>
      <c r="H28" s="11" t="s">
        <v>469</v>
      </c>
      <c r="J28" s="422"/>
      <c r="K28" s="167">
        <v>0.66666666666666663</v>
      </c>
      <c r="L28" s="141">
        <v>0.70833333333333337</v>
      </c>
      <c r="M28" s="58" t="s">
        <v>359</v>
      </c>
      <c r="N28" s="106" t="str">
        <f>M28</f>
        <v>Trabajo Colaborativo Oscar Aujuste Preguntas y Respuestas ChatBot</v>
      </c>
      <c r="O28" s="168">
        <f>K28</f>
        <v>0.66666666666666663</v>
      </c>
      <c r="P28" s="169">
        <f>L28</f>
        <v>0.70833333333333337</v>
      </c>
      <c r="R28" s="422" t="s">
        <v>154</v>
      </c>
      <c r="S28" s="30"/>
      <c r="T28" s="3"/>
      <c r="U28" s="314" t="s">
        <v>458</v>
      </c>
      <c r="V28" s="315"/>
      <c r="W28" s="7"/>
      <c r="X28" s="14"/>
      <c r="Z28" s="397" t="s">
        <v>168</v>
      </c>
      <c r="AA28" s="27"/>
      <c r="AB28" s="27"/>
      <c r="AC28" s="356"/>
      <c r="AD28" s="9"/>
      <c r="AE28" s="9"/>
      <c r="AF28" s="10"/>
    </row>
    <row r="29" spans="2:32" ht="38.25" customHeight="1" x14ac:dyDescent="0.3">
      <c r="B29" s="424"/>
      <c r="C29" s="34"/>
      <c r="D29" s="28"/>
      <c r="E29" s="24"/>
      <c r="F29" s="5"/>
      <c r="G29" s="5"/>
      <c r="H29" s="6"/>
      <c r="J29" s="550" t="s">
        <v>360</v>
      </c>
      <c r="K29" s="27"/>
      <c r="L29" s="27"/>
      <c r="M29" s="9"/>
      <c r="N29" s="9"/>
      <c r="O29" s="9"/>
      <c r="P29" s="10"/>
      <c r="R29" s="422"/>
      <c r="S29" s="80">
        <v>0.33333333333333331</v>
      </c>
      <c r="T29" s="81">
        <v>0.41666666666666669</v>
      </c>
      <c r="U29" s="316" t="s">
        <v>470</v>
      </c>
      <c r="V29" s="163"/>
      <c r="W29" s="2"/>
      <c r="X29" s="11"/>
      <c r="Z29" s="395"/>
      <c r="AA29" s="81">
        <v>0.33333333333333331</v>
      </c>
      <c r="AB29" s="81">
        <v>0.5</v>
      </c>
      <c r="AC29" s="361" t="s">
        <v>471</v>
      </c>
      <c r="AD29" s="361" t="s">
        <v>471</v>
      </c>
      <c r="AE29" s="81">
        <v>0.33333333333333331</v>
      </c>
      <c r="AF29" s="81">
        <v>0.5</v>
      </c>
    </row>
    <row r="30" spans="2:32" ht="38.25" customHeight="1" x14ac:dyDescent="0.3">
      <c r="B30" s="422" t="s">
        <v>167</v>
      </c>
      <c r="C30" s="53">
        <v>0.33333333333333331</v>
      </c>
      <c r="D30" s="54">
        <v>0.375</v>
      </c>
      <c r="E30" s="61" t="s">
        <v>472</v>
      </c>
      <c r="F30" s="61" t="s">
        <v>472</v>
      </c>
      <c r="G30" s="7"/>
      <c r="H30" s="14"/>
      <c r="J30" s="551"/>
      <c r="K30" s="107">
        <v>0.33333333333333331</v>
      </c>
      <c r="L30" s="107">
        <v>0.52083333333333337</v>
      </c>
      <c r="M30" s="39" t="s">
        <v>473</v>
      </c>
      <c r="N30" s="39" t="s">
        <v>473</v>
      </c>
      <c r="O30" s="107">
        <v>0.33333333333333331</v>
      </c>
      <c r="P30" s="188">
        <v>0.52083333333333337</v>
      </c>
      <c r="R30" s="422"/>
      <c r="S30" s="31"/>
      <c r="T30" s="1"/>
      <c r="U30" s="314"/>
      <c r="V30" s="163"/>
      <c r="W30" s="2"/>
      <c r="X30" s="11"/>
      <c r="Z30" s="395"/>
      <c r="AA30" s="1"/>
      <c r="AB30" s="1"/>
      <c r="AC30" s="357"/>
      <c r="AD30" s="348"/>
      <c r="AE30" s="2"/>
      <c r="AF30" s="11"/>
    </row>
    <row r="31" spans="2:32" ht="38.25" customHeight="1" x14ac:dyDescent="0.3">
      <c r="B31" s="422"/>
      <c r="C31" s="60">
        <v>0.375</v>
      </c>
      <c r="D31" s="55">
        <v>0.52083333333333337</v>
      </c>
      <c r="E31" s="85" t="s">
        <v>166</v>
      </c>
      <c r="F31" s="85" t="s">
        <v>166</v>
      </c>
      <c r="G31" s="2"/>
      <c r="H31" s="11"/>
      <c r="J31" s="551"/>
      <c r="K31" s="1"/>
      <c r="L31" s="1"/>
      <c r="M31" s="2"/>
      <c r="N31" s="2"/>
      <c r="O31" s="2"/>
      <c r="P31" s="11"/>
      <c r="R31" s="422"/>
      <c r="S31" s="31"/>
      <c r="T31" s="1"/>
      <c r="U31" s="314" t="s">
        <v>458</v>
      </c>
      <c r="V31" s="163"/>
      <c r="W31" s="2"/>
      <c r="X31" s="11"/>
      <c r="Z31" s="395"/>
      <c r="AA31" s="1">
        <v>2</v>
      </c>
      <c r="AB31" s="1">
        <v>4</v>
      </c>
      <c r="AC31" s="370" t="s">
        <v>474</v>
      </c>
      <c r="AD31" s="370" t="s">
        <v>474</v>
      </c>
      <c r="AE31" s="1">
        <v>2</v>
      </c>
      <c r="AF31" s="1">
        <v>4</v>
      </c>
    </row>
    <row r="32" spans="2:32" ht="38.25" customHeight="1" x14ac:dyDescent="0.3">
      <c r="B32" s="422"/>
      <c r="C32" s="31"/>
      <c r="D32" s="1"/>
      <c r="E32" s="57"/>
      <c r="F32" s="39"/>
      <c r="G32" s="2"/>
      <c r="H32" s="11"/>
      <c r="J32" s="551"/>
      <c r="K32" s="1"/>
      <c r="L32" s="1"/>
      <c r="M32" s="2"/>
      <c r="N32" s="2"/>
      <c r="O32" s="2"/>
      <c r="P32" s="11"/>
      <c r="R32" s="422"/>
      <c r="S32" s="31"/>
      <c r="T32" s="1"/>
      <c r="U32" s="314" t="s">
        <v>458</v>
      </c>
      <c r="V32" s="163"/>
      <c r="W32" s="2"/>
      <c r="X32" s="11"/>
      <c r="Z32" s="395"/>
      <c r="AA32" s="1"/>
      <c r="AB32" s="1"/>
      <c r="AC32" s="357"/>
      <c r="AD32" s="348" t="s">
        <v>458</v>
      </c>
      <c r="AE32" s="2"/>
      <c r="AF32" s="11"/>
    </row>
    <row r="33" spans="2:32" ht="38.25" customHeight="1" x14ac:dyDescent="0.3">
      <c r="B33" s="422"/>
      <c r="C33" s="60">
        <v>0.58333333333333337</v>
      </c>
      <c r="D33" s="55">
        <v>0.66666666666666663</v>
      </c>
      <c r="E33" s="85" t="s">
        <v>166</v>
      </c>
      <c r="F33" s="85" t="s">
        <v>169</v>
      </c>
      <c r="G33" s="2"/>
      <c r="H33" s="11"/>
      <c r="J33" s="551"/>
      <c r="K33" s="190">
        <v>2</v>
      </c>
      <c r="L33" s="190">
        <v>4</v>
      </c>
      <c r="M33" s="396" t="s">
        <v>363</v>
      </c>
      <c r="N33" s="396" t="s">
        <v>363</v>
      </c>
      <c r="O33" s="190">
        <v>2</v>
      </c>
      <c r="P33" s="191">
        <v>4</v>
      </c>
      <c r="R33" s="424"/>
      <c r="S33" s="34"/>
      <c r="T33" s="28"/>
      <c r="U33" s="314" t="s">
        <v>458</v>
      </c>
      <c r="V33" s="261"/>
      <c r="W33" s="5"/>
      <c r="X33" s="6"/>
      <c r="Z33" s="398"/>
      <c r="AA33" s="28"/>
      <c r="AB33" s="28"/>
      <c r="AC33" s="360"/>
      <c r="AD33" s="350" t="s">
        <v>458</v>
      </c>
      <c r="AE33" s="5"/>
      <c r="AF33" s="6"/>
    </row>
    <row r="34" spans="2:32" ht="38.25" customHeight="1" x14ac:dyDescent="0.3">
      <c r="B34" s="422"/>
      <c r="C34" s="31"/>
      <c r="D34" s="1"/>
      <c r="E34" s="21"/>
      <c r="F34" s="2"/>
      <c r="G34" s="2"/>
      <c r="H34" s="11"/>
      <c r="J34" s="551"/>
      <c r="K34" s="190">
        <v>4</v>
      </c>
      <c r="L34" s="116">
        <v>0.22916666666666666</v>
      </c>
      <c r="M34" s="396"/>
      <c r="N34" s="396"/>
      <c r="O34" s="190">
        <v>4</v>
      </c>
      <c r="P34" s="120">
        <v>0.22916666666666666</v>
      </c>
      <c r="R34" s="399" t="s">
        <v>119</v>
      </c>
      <c r="S34" s="400" t="s">
        <v>120</v>
      </c>
      <c r="T34" s="400"/>
      <c r="U34" s="547" t="s">
        <v>475</v>
      </c>
      <c r="V34" s="402"/>
      <c r="W34" s="410" t="s">
        <v>121</v>
      </c>
      <c r="X34" s="411"/>
    </row>
    <row r="35" spans="2:32" ht="38.25" customHeight="1" x14ac:dyDescent="0.3">
      <c r="B35" s="424"/>
      <c r="C35" s="34"/>
      <c r="D35" s="28"/>
      <c r="E35" s="24"/>
      <c r="F35" s="5"/>
      <c r="G35" s="5"/>
      <c r="H35" s="6"/>
      <c r="J35" s="552"/>
      <c r="K35" s="28"/>
      <c r="L35" s="28"/>
      <c r="M35" s="5"/>
      <c r="N35" s="5"/>
      <c r="O35" s="5"/>
      <c r="P35" s="6"/>
      <c r="R35" s="399"/>
      <c r="S35" s="25" t="s">
        <v>122</v>
      </c>
      <c r="T35" s="25" t="s">
        <v>123</v>
      </c>
      <c r="U35" s="25" t="s">
        <v>124</v>
      </c>
      <c r="V35" s="25" t="s">
        <v>125</v>
      </c>
      <c r="W35" s="25" t="s">
        <v>122</v>
      </c>
      <c r="X35" s="26" t="s">
        <v>123</v>
      </c>
    </row>
    <row r="36" spans="2:32" ht="29.25" customHeight="1" x14ac:dyDescent="0.3">
      <c r="B36" s="399" t="s">
        <v>119</v>
      </c>
      <c r="C36" s="400" t="s">
        <v>120</v>
      </c>
      <c r="D36" s="400"/>
      <c r="E36" s="425" t="s">
        <v>368</v>
      </c>
      <c r="F36" s="402"/>
      <c r="G36" s="410" t="s">
        <v>121</v>
      </c>
      <c r="H36" s="411"/>
      <c r="J36" s="399" t="s">
        <v>119</v>
      </c>
      <c r="K36" s="400" t="s">
        <v>120</v>
      </c>
      <c r="L36" s="400"/>
      <c r="M36" s="425" t="s">
        <v>476</v>
      </c>
      <c r="N36" s="402"/>
      <c r="O36" s="410" t="s">
        <v>121</v>
      </c>
      <c r="P36" s="411"/>
      <c r="R36" s="426" t="s">
        <v>158</v>
      </c>
      <c r="S36" s="15"/>
      <c r="T36" s="15"/>
      <c r="U36" s="3"/>
      <c r="V36" s="3"/>
      <c r="W36" s="3"/>
      <c r="X36" s="8"/>
    </row>
    <row r="37" spans="2:32" ht="29.25" customHeight="1" x14ac:dyDescent="0.3">
      <c r="B37" s="399"/>
      <c r="C37" s="25" t="s">
        <v>122</v>
      </c>
      <c r="D37" s="25" t="s">
        <v>123</v>
      </c>
      <c r="E37" s="25" t="s">
        <v>124</v>
      </c>
      <c r="F37" s="25" t="s">
        <v>125</v>
      </c>
      <c r="G37" s="25" t="s">
        <v>122</v>
      </c>
      <c r="H37" s="26" t="s">
        <v>123</v>
      </c>
      <c r="J37" s="399"/>
      <c r="K37" s="78" t="s">
        <v>122</v>
      </c>
      <c r="L37" s="78" t="s">
        <v>123</v>
      </c>
      <c r="M37" s="78" t="s">
        <v>124</v>
      </c>
      <c r="N37" s="78" t="s">
        <v>125</v>
      </c>
      <c r="O37" s="78" t="s">
        <v>122</v>
      </c>
      <c r="P37" s="79" t="s">
        <v>123</v>
      </c>
      <c r="R37" s="427"/>
      <c r="S37" s="16"/>
      <c r="T37" s="16"/>
      <c r="U37" s="1"/>
      <c r="V37" s="1"/>
      <c r="W37" s="1"/>
      <c r="X37" s="4"/>
    </row>
    <row r="38" spans="2:32" ht="38.25" customHeight="1" x14ac:dyDescent="0.3">
      <c r="B38" s="426" t="s">
        <v>353</v>
      </c>
      <c r="C38" s="15"/>
      <c r="D38" s="15"/>
      <c r="E38" s="3"/>
      <c r="F38" s="3"/>
      <c r="G38" s="3"/>
      <c r="H38" s="8"/>
      <c r="J38" s="426" t="s">
        <v>138</v>
      </c>
      <c r="K38" s="18"/>
      <c r="L38" s="18"/>
      <c r="M38" s="27"/>
      <c r="N38" s="27"/>
      <c r="O38" s="27"/>
      <c r="P38" s="101"/>
      <c r="R38" s="427"/>
      <c r="S38" s="16"/>
      <c r="T38" s="16"/>
      <c r="U38" s="1"/>
      <c r="V38" s="1"/>
      <c r="W38" s="1"/>
      <c r="X38" s="4"/>
    </row>
    <row r="39" spans="2:32" ht="38.25" customHeight="1" x14ac:dyDescent="0.3">
      <c r="B39" s="427"/>
      <c r="C39" s="16"/>
      <c r="D39" s="16"/>
      <c r="E39" s="1"/>
      <c r="F39" s="1"/>
      <c r="G39" s="1"/>
      <c r="H39" s="4"/>
      <c r="J39" s="427"/>
      <c r="K39" s="99">
        <v>0.33333333333333331</v>
      </c>
      <c r="L39" s="99">
        <v>0.41666666666666669</v>
      </c>
      <c r="M39" s="142" t="s">
        <v>377</v>
      </c>
      <c r="N39" s="142" t="s">
        <v>377</v>
      </c>
      <c r="O39" s="99">
        <v>0.33333333333333331</v>
      </c>
      <c r="P39" s="109">
        <v>0.41666666666666669</v>
      </c>
      <c r="R39" s="427"/>
      <c r="S39" s="16"/>
      <c r="T39" s="16"/>
      <c r="U39" s="1"/>
      <c r="V39" s="1"/>
      <c r="W39" s="1"/>
      <c r="X39" s="4"/>
    </row>
    <row r="40" spans="2:32" ht="91.5" customHeight="1" x14ac:dyDescent="0.3">
      <c r="B40" s="427"/>
      <c r="C40" s="16"/>
      <c r="D40" s="16"/>
      <c r="E40" s="1"/>
      <c r="F40" s="1"/>
      <c r="G40" s="1"/>
      <c r="H40" s="4"/>
      <c r="J40" s="427"/>
      <c r="K40" s="49">
        <v>0.58333333333333337</v>
      </c>
      <c r="L40" s="50">
        <v>0.625</v>
      </c>
      <c r="M40" s="44" t="s">
        <v>477</v>
      </c>
      <c r="N40" s="44" t="s">
        <v>477</v>
      </c>
      <c r="O40" s="50">
        <v>0.58333333333333337</v>
      </c>
      <c r="P40" s="52">
        <v>0.625</v>
      </c>
      <c r="R40" s="427"/>
      <c r="S40" s="16"/>
      <c r="T40" s="16"/>
      <c r="U40" s="1"/>
      <c r="V40" s="1"/>
      <c r="W40" s="1"/>
      <c r="X40" s="4"/>
    </row>
    <row r="41" spans="2:32" ht="38.25" customHeight="1" x14ac:dyDescent="0.3">
      <c r="B41" s="427"/>
      <c r="C41" s="16"/>
      <c r="D41" s="16"/>
      <c r="E41" s="1"/>
      <c r="F41" s="1"/>
      <c r="G41" s="1"/>
      <c r="H41" s="4"/>
      <c r="J41" s="427"/>
      <c r="K41" s="107">
        <v>0.625</v>
      </c>
      <c r="L41" s="38">
        <v>0.75</v>
      </c>
      <c r="M41" s="39" t="s">
        <v>473</v>
      </c>
      <c r="N41" s="39" t="s">
        <v>473</v>
      </c>
      <c r="O41" s="107">
        <v>0.625</v>
      </c>
      <c r="P41" s="188">
        <v>0.75</v>
      </c>
      <c r="R41" s="428"/>
      <c r="S41" s="17"/>
      <c r="T41" s="17"/>
      <c r="U41" s="12"/>
      <c r="V41" s="12"/>
      <c r="W41" s="12"/>
      <c r="X41" s="13"/>
    </row>
    <row r="42" spans="2:32" ht="38.25" customHeight="1" x14ac:dyDescent="0.3">
      <c r="B42" s="427"/>
      <c r="C42" s="16"/>
      <c r="D42" s="16"/>
      <c r="E42" s="1"/>
      <c r="F42" s="1"/>
      <c r="G42" s="1"/>
      <c r="H42" s="4"/>
      <c r="J42" s="427"/>
      <c r="K42" s="16"/>
      <c r="L42" s="16"/>
      <c r="M42" s="1"/>
      <c r="N42" s="1"/>
      <c r="O42" s="1"/>
      <c r="P42" s="4"/>
      <c r="R42" s="426" t="s">
        <v>162</v>
      </c>
      <c r="S42" s="18"/>
      <c r="T42" s="18"/>
      <c r="U42" s="9"/>
      <c r="V42" s="9"/>
      <c r="W42" s="9"/>
      <c r="X42" s="10"/>
    </row>
    <row r="43" spans="2:32" ht="38.25" customHeight="1" x14ac:dyDescent="0.3">
      <c r="B43" s="428"/>
      <c r="C43" s="17"/>
      <c r="D43" s="17"/>
      <c r="E43" s="12"/>
      <c r="F43" s="12"/>
      <c r="G43" s="12"/>
      <c r="H43" s="13"/>
      <c r="J43" s="429"/>
      <c r="K43" s="19"/>
      <c r="L43" s="19"/>
      <c r="M43" s="5"/>
      <c r="N43" s="5"/>
      <c r="O43" s="5"/>
      <c r="P43" s="6"/>
      <c r="R43" s="427"/>
      <c r="S43" s="604">
        <v>0.33333333333333331</v>
      </c>
      <c r="T43" s="580">
        <v>0.52083333333333337</v>
      </c>
      <c r="U43" s="561" t="s">
        <v>478</v>
      </c>
      <c r="V43" s="561" t="s">
        <v>478</v>
      </c>
      <c r="W43" s="604">
        <v>0.33333333333333331</v>
      </c>
      <c r="X43" s="580">
        <v>0.52083333333333337</v>
      </c>
    </row>
    <row r="44" spans="2:32" ht="38.25" customHeight="1" x14ac:dyDescent="0.3">
      <c r="B44" s="426" t="s">
        <v>172</v>
      </c>
      <c r="C44" s="18"/>
      <c r="D44" s="18"/>
      <c r="E44" s="9"/>
      <c r="F44" s="9"/>
      <c r="G44" s="9"/>
      <c r="H44" s="10"/>
      <c r="J44" s="430" t="s">
        <v>141</v>
      </c>
      <c r="K44" s="15"/>
      <c r="L44" s="15"/>
      <c r="M44" s="7"/>
      <c r="N44" s="7"/>
      <c r="O44" s="7"/>
      <c r="P44" s="14"/>
      <c r="R44" s="427"/>
      <c r="S44" s="605"/>
      <c r="T44" s="606"/>
      <c r="U44" s="549"/>
      <c r="V44" s="549"/>
      <c r="W44" s="605"/>
      <c r="X44" s="606"/>
    </row>
    <row r="45" spans="2:32" ht="38.25" customHeight="1" x14ac:dyDescent="0.3">
      <c r="B45" s="427"/>
      <c r="C45" s="16"/>
      <c r="D45" s="16"/>
      <c r="E45" s="2"/>
      <c r="F45" s="2"/>
      <c r="G45" s="2"/>
      <c r="H45" s="11"/>
      <c r="J45" s="427"/>
      <c r="K45" s="99">
        <v>0.3125</v>
      </c>
      <c r="L45" s="99">
        <v>0.375</v>
      </c>
      <c r="M45" s="39" t="s">
        <v>479</v>
      </c>
      <c r="N45" s="39" t="s">
        <v>479</v>
      </c>
      <c r="O45" s="99">
        <v>0.3125</v>
      </c>
      <c r="P45" s="109">
        <v>0.375</v>
      </c>
      <c r="R45" s="427"/>
      <c r="S45" s="16"/>
      <c r="T45" s="16"/>
      <c r="U45" s="2"/>
      <c r="V45" s="2"/>
      <c r="W45" s="2"/>
      <c r="X45" s="11"/>
    </row>
    <row r="46" spans="2:32" ht="38.25" customHeight="1" x14ac:dyDescent="0.3">
      <c r="B46" s="427"/>
      <c r="C46" s="16"/>
      <c r="D46" s="16"/>
      <c r="E46" s="2"/>
      <c r="F46" s="2"/>
      <c r="G46" s="2"/>
      <c r="H46" s="11"/>
      <c r="J46" s="427"/>
      <c r="K46" s="99">
        <v>0.4375</v>
      </c>
      <c r="L46" s="103">
        <v>0.45833333333333331</v>
      </c>
      <c r="M46" s="58" t="s">
        <v>480</v>
      </c>
      <c r="N46" s="58" t="s">
        <v>480</v>
      </c>
      <c r="O46" s="99">
        <v>0.4375</v>
      </c>
      <c r="P46" s="189">
        <v>0.45833333333333331</v>
      </c>
      <c r="R46" s="427"/>
      <c r="S46" s="16"/>
      <c r="T46" s="16"/>
      <c r="U46" s="2"/>
      <c r="V46" s="2"/>
      <c r="W46" s="2"/>
      <c r="X46" s="11"/>
    </row>
    <row r="47" spans="2:32" ht="38.25" customHeight="1" x14ac:dyDescent="0.3">
      <c r="B47" s="427"/>
      <c r="C47" s="16"/>
      <c r="D47" s="16"/>
      <c r="E47" s="2"/>
      <c r="F47" s="2"/>
      <c r="G47" s="2"/>
      <c r="H47" s="11"/>
      <c r="J47" s="427"/>
      <c r="K47" s="16"/>
      <c r="L47" s="16"/>
      <c r="M47" s="2"/>
      <c r="N47" s="2"/>
      <c r="O47" s="2"/>
      <c r="P47" s="11"/>
      <c r="R47" s="429"/>
      <c r="S47" s="19"/>
      <c r="T47" s="19"/>
      <c r="U47" s="5"/>
      <c r="V47" s="5"/>
      <c r="W47" s="5"/>
      <c r="X47" s="6"/>
    </row>
    <row r="48" spans="2:32" ht="38.25" customHeight="1" x14ac:dyDescent="0.3">
      <c r="B48" s="427"/>
      <c r="C48" s="16"/>
      <c r="D48" s="16"/>
      <c r="E48" s="2"/>
      <c r="F48" s="2"/>
      <c r="G48" s="2"/>
      <c r="H48" s="11"/>
      <c r="J48" s="427"/>
      <c r="K48" s="16"/>
      <c r="L48" s="16"/>
      <c r="M48" s="2"/>
      <c r="N48" s="2"/>
      <c r="O48" s="2"/>
      <c r="P48" s="11"/>
      <c r="R48" s="422" t="s">
        <v>175</v>
      </c>
      <c r="S48" s="30"/>
      <c r="T48" s="3"/>
      <c r="U48" s="20"/>
      <c r="V48" s="7"/>
      <c r="W48" s="7"/>
      <c r="X48" s="14"/>
    </row>
    <row r="49" spans="2:24" ht="38.25" customHeight="1" x14ac:dyDescent="0.3">
      <c r="B49" s="429"/>
      <c r="C49" s="19"/>
      <c r="D49" s="19"/>
      <c r="E49" s="5"/>
      <c r="F49" s="5"/>
      <c r="G49" s="5"/>
      <c r="H49" s="6"/>
      <c r="J49" s="429"/>
      <c r="K49" s="19"/>
      <c r="L49" s="19"/>
      <c r="M49" s="5"/>
      <c r="N49" s="5"/>
      <c r="O49" s="5"/>
      <c r="P49" s="6"/>
      <c r="R49" s="422"/>
      <c r="S49" s="31"/>
      <c r="T49" s="1"/>
      <c r="U49" s="21"/>
      <c r="V49" s="2"/>
      <c r="W49" s="2"/>
      <c r="X49" s="11"/>
    </row>
    <row r="50" spans="2:24" ht="38.25" customHeight="1" x14ac:dyDescent="0.3">
      <c r="B50" s="422" t="s">
        <v>175</v>
      </c>
      <c r="C50" s="30"/>
      <c r="D50" s="3"/>
      <c r="E50" s="20"/>
      <c r="F50" s="7"/>
      <c r="G50" s="7"/>
      <c r="H50" s="14"/>
      <c r="J50" s="422" t="s">
        <v>145</v>
      </c>
      <c r="K50" s="95">
        <v>0.33333333333333331</v>
      </c>
      <c r="L50" s="96">
        <v>0.5</v>
      </c>
      <c r="M50" s="61" t="s">
        <v>373</v>
      </c>
      <c r="N50" s="61" t="s">
        <v>373</v>
      </c>
      <c r="O50" s="95">
        <v>0.33333333333333331</v>
      </c>
      <c r="P50" s="155">
        <v>0.5</v>
      </c>
      <c r="R50" s="422"/>
      <c r="S50" s="31"/>
      <c r="T50" s="1"/>
      <c r="U50" s="21"/>
      <c r="V50" s="2"/>
      <c r="W50" s="2"/>
      <c r="X50" s="11"/>
    </row>
    <row r="51" spans="2:24" ht="38.25" customHeight="1" x14ac:dyDescent="0.3">
      <c r="B51" s="422"/>
      <c r="C51" s="31"/>
      <c r="D51" s="1"/>
      <c r="E51" s="21"/>
      <c r="F51" s="2"/>
      <c r="G51" s="2"/>
      <c r="H51" s="11"/>
      <c r="J51" s="422"/>
      <c r="K51" s="95">
        <v>0.33333333333333331</v>
      </c>
      <c r="L51" s="96">
        <v>0.5</v>
      </c>
      <c r="M51" s="21" t="s">
        <v>373</v>
      </c>
      <c r="N51" s="57" t="s">
        <v>373</v>
      </c>
      <c r="O51" s="95">
        <v>0.33333333333333331</v>
      </c>
      <c r="P51" s="155">
        <v>0.5</v>
      </c>
      <c r="R51" s="422"/>
      <c r="S51" s="31"/>
      <c r="T51" s="1"/>
      <c r="U51" s="21"/>
      <c r="V51" s="2"/>
      <c r="W51" s="2"/>
      <c r="X51" s="11"/>
    </row>
    <row r="52" spans="2:24" ht="38.25" customHeight="1" x14ac:dyDescent="0.3">
      <c r="B52" s="422"/>
      <c r="C52" s="31"/>
      <c r="D52" s="1"/>
      <c r="E52" s="21"/>
      <c r="F52" s="2"/>
      <c r="G52" s="2"/>
      <c r="H52" s="11"/>
      <c r="J52" s="422"/>
      <c r="K52" s="31"/>
      <c r="L52" s="1"/>
      <c r="M52" s="21"/>
      <c r="N52" s="2"/>
      <c r="O52" s="2"/>
      <c r="P52" s="11"/>
      <c r="R52" s="422"/>
      <c r="S52" s="31"/>
      <c r="T52" s="1"/>
      <c r="U52" s="21"/>
      <c r="V52" s="2"/>
      <c r="W52" s="2"/>
      <c r="X52" s="11"/>
    </row>
    <row r="53" spans="2:24" ht="38.25" customHeight="1" x14ac:dyDescent="0.3">
      <c r="B53" s="422"/>
      <c r="C53" s="31"/>
      <c r="D53" s="1"/>
      <c r="E53" s="21"/>
      <c r="F53" s="2"/>
      <c r="G53" s="2"/>
      <c r="H53" s="11"/>
      <c r="J53" s="422"/>
      <c r="K53" s="65">
        <v>2</v>
      </c>
      <c r="L53" s="65">
        <v>4</v>
      </c>
      <c r="M53" s="415" t="s">
        <v>364</v>
      </c>
      <c r="N53" s="415" t="s">
        <v>364</v>
      </c>
      <c r="O53" s="2"/>
      <c r="P53" s="11"/>
      <c r="R53" s="422"/>
      <c r="S53" s="32"/>
      <c r="T53" s="29"/>
      <c r="U53" s="22"/>
      <c r="V53" s="12"/>
      <c r="W53" s="12"/>
      <c r="X53" s="13"/>
    </row>
    <row r="54" spans="2:24" ht="38.25" customHeight="1" x14ac:dyDescent="0.3">
      <c r="B54" s="422"/>
      <c r="C54" s="31"/>
      <c r="D54" s="1"/>
      <c r="E54" s="21"/>
      <c r="F54" s="2"/>
      <c r="G54" s="2"/>
      <c r="H54" s="11"/>
      <c r="J54" s="422"/>
      <c r="K54" s="67">
        <v>4</v>
      </c>
      <c r="L54" s="68">
        <v>0.22916666666666666</v>
      </c>
      <c r="M54" s="416"/>
      <c r="N54" s="416"/>
      <c r="O54" s="2"/>
      <c r="P54" s="11"/>
      <c r="R54" s="421" t="s">
        <v>180</v>
      </c>
      <c r="S54" s="33"/>
      <c r="T54" s="27"/>
      <c r="U54" s="23"/>
      <c r="V54" s="9"/>
      <c r="W54" s="9"/>
      <c r="X54" s="10"/>
    </row>
    <row r="55" spans="2:24" ht="38.25" customHeight="1" x14ac:dyDescent="0.3">
      <c r="B55" s="422"/>
      <c r="C55" s="32"/>
      <c r="D55" s="29"/>
      <c r="E55" s="22"/>
      <c r="F55" s="12"/>
      <c r="G55" s="12"/>
      <c r="H55" s="13"/>
      <c r="J55" s="422"/>
      <c r="K55" s="32"/>
      <c r="L55" s="29"/>
      <c r="M55" s="22"/>
      <c r="N55" s="12"/>
      <c r="O55" s="12"/>
      <c r="P55" s="13"/>
      <c r="R55" s="422"/>
      <c r="S55" s="31"/>
      <c r="T55" s="1"/>
      <c r="U55" s="21"/>
      <c r="V55" s="2"/>
      <c r="W55" s="2"/>
      <c r="X55" s="11"/>
    </row>
    <row r="56" spans="2:24" ht="38.25" customHeight="1" x14ac:dyDescent="0.3">
      <c r="B56" s="421" t="s">
        <v>180</v>
      </c>
      <c r="C56" s="33"/>
      <c r="D56" s="27"/>
      <c r="E56" s="23"/>
      <c r="F56" s="9"/>
      <c r="G56" s="9"/>
      <c r="H56" s="10"/>
      <c r="J56" s="431" t="s">
        <v>149</v>
      </c>
      <c r="K56" s="27"/>
      <c r="L56" s="27"/>
      <c r="M56" s="9"/>
      <c r="N56" s="9"/>
      <c r="O56" s="9"/>
      <c r="P56" s="10"/>
      <c r="R56" s="422"/>
      <c r="S56" s="31"/>
      <c r="T56" s="1"/>
      <c r="U56" s="21"/>
      <c r="V56" s="2"/>
      <c r="W56" s="2"/>
      <c r="X56" s="11"/>
    </row>
    <row r="57" spans="2:24" ht="38.25" customHeight="1" x14ac:dyDescent="0.3">
      <c r="B57" s="422"/>
      <c r="C57" s="31"/>
      <c r="D57" s="1"/>
      <c r="E57" s="21"/>
      <c r="F57" s="2"/>
      <c r="G57" s="2"/>
      <c r="H57" s="11"/>
      <c r="J57" s="432"/>
      <c r="K57" s="190">
        <v>8</v>
      </c>
      <c r="L57" s="190">
        <v>10</v>
      </c>
      <c r="M57" s="396" t="s">
        <v>365</v>
      </c>
      <c r="N57" s="396" t="s">
        <v>365</v>
      </c>
      <c r="O57" s="190">
        <v>8</v>
      </c>
      <c r="P57" s="191">
        <v>10</v>
      </c>
      <c r="R57" s="422"/>
      <c r="S57" s="31"/>
      <c r="T57" s="1"/>
      <c r="U57" s="21"/>
      <c r="V57" s="2"/>
      <c r="W57" s="2"/>
      <c r="X57" s="11"/>
    </row>
    <row r="58" spans="2:24" ht="38.25" customHeight="1" x14ac:dyDescent="0.3">
      <c r="B58" s="422"/>
      <c r="C58" s="31"/>
      <c r="D58" s="1"/>
      <c r="E58" s="21"/>
      <c r="F58" s="2"/>
      <c r="G58" s="2"/>
      <c r="H58" s="11"/>
      <c r="J58" s="432"/>
      <c r="K58" s="190">
        <v>10</v>
      </c>
      <c r="L58" s="190">
        <v>12</v>
      </c>
      <c r="M58" s="396"/>
      <c r="N58" s="396"/>
      <c r="O58" s="190">
        <v>10</v>
      </c>
      <c r="P58" s="191">
        <v>12</v>
      </c>
      <c r="R58" s="422"/>
      <c r="S58" s="31"/>
      <c r="T58" s="1"/>
      <c r="U58" s="21"/>
      <c r="V58" s="2"/>
      <c r="W58" s="2"/>
      <c r="X58" s="11"/>
    </row>
    <row r="59" spans="2:24" ht="38.25" customHeight="1" x14ac:dyDescent="0.3">
      <c r="B59" s="422"/>
      <c r="C59" s="31"/>
      <c r="D59" s="1"/>
      <c r="E59" s="21"/>
      <c r="F59" s="2"/>
      <c r="G59" s="2"/>
      <c r="H59" s="11"/>
      <c r="J59" s="432"/>
      <c r="K59" s="1"/>
      <c r="L59" s="1"/>
      <c r="M59" s="2"/>
      <c r="N59" s="2"/>
      <c r="O59" s="2"/>
      <c r="P59" s="11"/>
      <c r="R59" s="424"/>
      <c r="S59" s="34"/>
      <c r="T59" s="28"/>
      <c r="U59" s="24"/>
      <c r="V59" s="5"/>
      <c r="W59" s="5"/>
      <c r="X59" s="6"/>
    </row>
    <row r="60" spans="2:24" ht="38.25" customHeight="1" x14ac:dyDescent="0.3">
      <c r="B60" s="422"/>
      <c r="C60" s="31"/>
      <c r="D60" s="1"/>
      <c r="E60" s="21"/>
      <c r="F60" s="2"/>
      <c r="G60" s="2"/>
      <c r="H60" s="11"/>
      <c r="J60" s="432"/>
      <c r="K60" s="81">
        <v>0.58333333333333337</v>
      </c>
      <c r="L60" s="81">
        <v>0.625</v>
      </c>
      <c r="M60" s="39" t="s">
        <v>481</v>
      </c>
      <c r="N60" s="39" t="s">
        <v>482</v>
      </c>
      <c r="O60" s="81">
        <v>0.58333333333333337</v>
      </c>
      <c r="P60" s="135" t="s">
        <v>407</v>
      </c>
      <c r="R60" s="422" t="s">
        <v>181</v>
      </c>
      <c r="S60" s="30"/>
      <c r="T60" s="3"/>
      <c r="U60" s="20"/>
      <c r="V60" s="7"/>
      <c r="W60" s="7"/>
      <c r="X60" s="14"/>
    </row>
    <row r="61" spans="2:24" ht="16.5" customHeight="1" x14ac:dyDescent="0.3">
      <c r="B61" s="424"/>
      <c r="C61" s="34"/>
      <c r="D61" s="28"/>
      <c r="E61" s="24"/>
      <c r="F61" s="5"/>
      <c r="G61" s="5"/>
      <c r="H61" s="6"/>
      <c r="J61" s="563"/>
      <c r="K61" s="28"/>
      <c r="L61" s="28"/>
      <c r="M61" s="5"/>
      <c r="N61" s="5"/>
      <c r="O61" s="5"/>
      <c r="P61" s="6"/>
      <c r="R61" s="422"/>
      <c r="S61" s="31"/>
      <c r="T61" s="1"/>
      <c r="U61" s="21"/>
      <c r="V61" s="2"/>
      <c r="W61" s="2"/>
      <c r="X61" s="11"/>
    </row>
    <row r="62" spans="2:24" ht="25.5" customHeight="1" x14ac:dyDescent="0.3">
      <c r="B62" s="422" t="s">
        <v>181</v>
      </c>
      <c r="C62" s="30"/>
      <c r="D62" s="3"/>
      <c r="E62" s="20"/>
      <c r="F62" s="7"/>
      <c r="G62" s="7"/>
      <c r="H62" s="14"/>
      <c r="J62" s="422" t="s">
        <v>153</v>
      </c>
      <c r="K62" s="241"/>
      <c r="L62" s="242"/>
      <c r="M62" s="253" t="s">
        <v>41</v>
      </c>
      <c r="N62" s="253" t="s">
        <v>41</v>
      </c>
      <c r="O62" s="243"/>
      <c r="P62" s="244"/>
      <c r="R62" s="422"/>
      <c r="S62" s="31"/>
      <c r="T62" s="1"/>
      <c r="U62" s="21"/>
      <c r="V62" s="2"/>
      <c r="W62" s="2"/>
      <c r="X62" s="11"/>
    </row>
    <row r="63" spans="2:24" ht="25.5" customHeight="1" x14ac:dyDescent="0.3">
      <c r="B63" s="422"/>
      <c r="C63" s="31"/>
      <c r="D63" s="1"/>
      <c r="E63" s="21"/>
      <c r="F63" s="2"/>
      <c r="G63" s="2"/>
      <c r="H63" s="11"/>
      <c r="J63" s="422"/>
      <c r="K63" s="245"/>
      <c r="L63" s="246"/>
      <c r="M63" s="253" t="s">
        <v>41</v>
      </c>
      <c r="N63" s="253" t="s">
        <v>41</v>
      </c>
      <c r="O63" s="247"/>
      <c r="P63" s="248"/>
      <c r="R63" s="422"/>
      <c r="S63" s="31"/>
      <c r="T63" s="1"/>
      <c r="U63" s="21"/>
      <c r="V63" s="2"/>
      <c r="W63" s="2"/>
      <c r="X63" s="11"/>
    </row>
    <row r="64" spans="2:24" ht="25.5" customHeight="1" x14ac:dyDescent="0.3">
      <c r="B64" s="422"/>
      <c r="C64" s="31"/>
      <c r="D64" s="1"/>
      <c r="E64" s="21"/>
      <c r="F64" s="2"/>
      <c r="G64" s="2"/>
      <c r="H64" s="11"/>
      <c r="J64" s="422"/>
      <c r="K64" s="245"/>
      <c r="L64" s="246"/>
      <c r="M64" s="253" t="s">
        <v>41</v>
      </c>
      <c r="N64" s="253" t="s">
        <v>41</v>
      </c>
      <c r="O64" s="247"/>
      <c r="P64" s="248"/>
      <c r="R64" s="422"/>
      <c r="S64" s="31"/>
      <c r="T64" s="1"/>
      <c r="U64" s="21"/>
      <c r="V64" s="2"/>
      <c r="W64" s="2"/>
      <c r="X64" s="11"/>
    </row>
    <row r="65" spans="2:24" ht="25.5" customHeight="1" x14ac:dyDescent="0.3">
      <c r="B65" s="422"/>
      <c r="C65" s="31"/>
      <c r="D65" s="1"/>
      <c r="E65" s="21"/>
      <c r="F65" s="2"/>
      <c r="G65" s="2"/>
      <c r="H65" s="11"/>
      <c r="J65" s="422"/>
      <c r="K65" s="245"/>
      <c r="L65" s="246"/>
      <c r="M65" s="253" t="s">
        <v>41</v>
      </c>
      <c r="N65" s="253" t="s">
        <v>41</v>
      </c>
      <c r="O65" s="247"/>
      <c r="P65" s="248"/>
      <c r="R65" s="424"/>
      <c r="S65" s="34"/>
      <c r="T65" s="28"/>
      <c r="U65" s="24"/>
      <c r="V65" s="5"/>
      <c r="W65" s="5"/>
      <c r="X65" s="6"/>
    </row>
    <row r="66" spans="2:24" ht="25.5" customHeight="1" x14ac:dyDescent="0.3">
      <c r="B66" s="422"/>
      <c r="C66" s="31"/>
      <c r="D66" s="1"/>
      <c r="E66" s="21"/>
      <c r="F66" s="2"/>
      <c r="G66" s="2"/>
      <c r="H66" s="11"/>
      <c r="J66" s="422"/>
      <c r="K66" s="245"/>
      <c r="L66" s="246"/>
      <c r="M66" s="253" t="s">
        <v>41</v>
      </c>
      <c r="N66" s="253" t="s">
        <v>41</v>
      </c>
      <c r="O66" s="247"/>
      <c r="P66" s="248"/>
      <c r="R66" s="399" t="s">
        <v>119</v>
      </c>
      <c r="S66" s="400" t="s">
        <v>120</v>
      </c>
      <c r="T66" s="400"/>
      <c r="U66" s="547" t="s">
        <v>483</v>
      </c>
      <c r="V66" s="402"/>
      <c r="W66" s="410" t="s">
        <v>121</v>
      </c>
      <c r="X66" s="411"/>
    </row>
    <row r="67" spans="2:24" ht="25.5" customHeight="1" x14ac:dyDescent="0.3">
      <c r="B67" s="424"/>
      <c r="C67" s="34"/>
      <c r="D67" s="28"/>
      <c r="E67" s="24"/>
      <c r="F67" s="5"/>
      <c r="G67" s="5"/>
      <c r="H67" s="6"/>
      <c r="J67" s="424"/>
      <c r="K67" s="249"/>
      <c r="L67" s="250"/>
      <c r="M67" s="254" t="s">
        <v>41</v>
      </c>
      <c r="N67" s="254" t="s">
        <v>41</v>
      </c>
      <c r="O67" s="251"/>
      <c r="P67" s="252"/>
      <c r="R67" s="399"/>
      <c r="S67" s="25" t="s">
        <v>122</v>
      </c>
      <c r="T67" s="25" t="s">
        <v>123</v>
      </c>
      <c r="U67" s="25" t="s">
        <v>124</v>
      </c>
      <c r="V67" s="25" t="s">
        <v>125</v>
      </c>
      <c r="W67" s="25" t="s">
        <v>122</v>
      </c>
      <c r="X67" s="26" t="s">
        <v>123</v>
      </c>
    </row>
    <row r="68" spans="2:24" ht="22.5" customHeight="1" x14ac:dyDescent="0.3">
      <c r="B68" s="399" t="s">
        <v>119</v>
      </c>
      <c r="C68" s="400" t="s">
        <v>120</v>
      </c>
      <c r="D68" s="400"/>
      <c r="E68" s="401" t="s">
        <v>369</v>
      </c>
      <c r="F68" s="402"/>
      <c r="G68" s="410" t="s">
        <v>121</v>
      </c>
      <c r="H68" s="411"/>
      <c r="J68" s="399" t="s">
        <v>119</v>
      </c>
      <c r="K68" s="400" t="s">
        <v>120</v>
      </c>
      <c r="L68" s="400"/>
      <c r="M68" s="401" t="s">
        <v>484</v>
      </c>
      <c r="N68" s="402"/>
      <c r="O68" s="410" t="s">
        <v>121</v>
      </c>
      <c r="P68" s="411"/>
      <c r="R68" s="426" t="s">
        <v>171</v>
      </c>
      <c r="S68" s="15"/>
      <c r="T68" s="15"/>
      <c r="U68" s="3"/>
      <c r="V68" s="3"/>
      <c r="W68" s="3"/>
      <c r="X68" s="8"/>
    </row>
    <row r="69" spans="2:24" ht="22.5" customHeight="1" x14ac:dyDescent="0.3">
      <c r="B69" s="399"/>
      <c r="C69" s="25" t="s">
        <v>122</v>
      </c>
      <c r="D69" s="25" t="s">
        <v>123</v>
      </c>
      <c r="E69" s="25" t="s">
        <v>124</v>
      </c>
      <c r="F69" s="25" t="s">
        <v>125</v>
      </c>
      <c r="G69" s="25" t="s">
        <v>122</v>
      </c>
      <c r="H69" s="26" t="s">
        <v>123</v>
      </c>
      <c r="J69" s="399"/>
      <c r="K69" s="78" t="s">
        <v>122</v>
      </c>
      <c r="L69" s="78" t="s">
        <v>123</v>
      </c>
      <c r="M69" s="78" t="s">
        <v>124</v>
      </c>
      <c r="N69" s="78" t="s">
        <v>125</v>
      </c>
      <c r="O69" s="78" t="s">
        <v>122</v>
      </c>
      <c r="P69" s="79" t="s">
        <v>123</v>
      </c>
      <c r="R69" s="427"/>
      <c r="S69" s="16"/>
      <c r="T69" s="16"/>
      <c r="U69" s="1"/>
      <c r="V69" s="1"/>
      <c r="W69" s="1"/>
      <c r="X69" s="4"/>
    </row>
    <row r="70" spans="2:24" ht="38.25" customHeight="1" x14ac:dyDescent="0.3">
      <c r="B70" s="426" t="s">
        <v>353</v>
      </c>
      <c r="C70" s="15"/>
      <c r="D70" s="15"/>
      <c r="E70" s="3"/>
      <c r="F70" s="3"/>
      <c r="G70" s="3"/>
      <c r="H70" s="8"/>
      <c r="J70" s="426" t="s">
        <v>136</v>
      </c>
      <c r="K70" s="108">
        <v>0.33333333333333331</v>
      </c>
      <c r="L70" s="92">
        <v>0.375</v>
      </c>
      <c r="M70" s="554" t="s">
        <v>485</v>
      </c>
      <c r="N70" s="554" t="s">
        <v>486</v>
      </c>
      <c r="O70" s="108">
        <v>0.33333333333333331</v>
      </c>
      <c r="P70" s="255">
        <v>0.375</v>
      </c>
      <c r="R70" s="427"/>
      <c r="S70" s="604">
        <v>0.33333333333333331</v>
      </c>
      <c r="T70" s="580">
        <v>0.52083333333333337</v>
      </c>
      <c r="U70" s="561" t="s">
        <v>487</v>
      </c>
      <c r="V70" s="561" t="s">
        <v>487</v>
      </c>
      <c r="W70" s="604">
        <v>0.33333333333333331</v>
      </c>
      <c r="X70" s="580">
        <v>0.52083333333333337</v>
      </c>
    </row>
    <row r="71" spans="2:24" ht="38.25" customHeight="1" x14ac:dyDescent="0.3">
      <c r="B71" s="427"/>
      <c r="C71" s="16"/>
      <c r="D71" s="16"/>
      <c r="E71" s="1"/>
      <c r="F71" s="1"/>
      <c r="G71" s="1"/>
      <c r="H71" s="4"/>
      <c r="J71" s="427"/>
      <c r="K71" s="90">
        <v>0.375</v>
      </c>
      <c r="L71" s="90">
        <v>0.41666666666666669</v>
      </c>
      <c r="M71" s="576"/>
      <c r="N71" s="576"/>
      <c r="O71" s="90">
        <v>0.375</v>
      </c>
      <c r="P71" s="256">
        <v>0.41666666666666669</v>
      </c>
      <c r="R71" s="427"/>
      <c r="S71" s="605"/>
      <c r="T71" s="606"/>
      <c r="U71" s="560"/>
      <c r="V71" s="560"/>
      <c r="W71" s="605"/>
      <c r="X71" s="606"/>
    </row>
    <row r="72" spans="2:24" ht="38.25" customHeight="1" x14ac:dyDescent="0.3">
      <c r="B72" s="427"/>
      <c r="C72" s="16"/>
      <c r="D72" s="16"/>
      <c r="E72" s="1"/>
      <c r="F72" s="1"/>
      <c r="G72" s="1"/>
      <c r="H72" s="4"/>
      <c r="J72" s="427"/>
      <c r="K72" s="16"/>
      <c r="L72" s="16"/>
      <c r="M72" s="1"/>
      <c r="N72" s="1"/>
      <c r="O72" s="1"/>
      <c r="P72" s="4"/>
      <c r="R72" s="427"/>
      <c r="S72" s="604">
        <v>0.58333333333333337</v>
      </c>
      <c r="T72" s="584">
        <v>0.6875</v>
      </c>
      <c r="U72" s="586" t="s">
        <v>488</v>
      </c>
      <c r="V72" s="586" t="s">
        <v>488</v>
      </c>
      <c r="W72" s="604">
        <v>0.58333333333333337</v>
      </c>
      <c r="X72" s="584">
        <v>0.6875</v>
      </c>
    </row>
    <row r="73" spans="2:24" ht="38.25" customHeight="1" x14ac:dyDescent="0.3">
      <c r="B73" s="427"/>
      <c r="C73" s="16"/>
      <c r="D73" s="16"/>
      <c r="E73" s="1"/>
      <c r="F73" s="1"/>
      <c r="G73" s="1"/>
      <c r="H73" s="4"/>
      <c r="J73" s="427"/>
      <c r="K73" s="16" t="s">
        <v>489</v>
      </c>
      <c r="L73" s="16" t="s">
        <v>435</v>
      </c>
      <c r="M73" s="64" t="s">
        <v>490</v>
      </c>
      <c r="N73" s="1" t="s">
        <v>491</v>
      </c>
      <c r="O73" s="16" t="s">
        <v>489</v>
      </c>
      <c r="P73" s="257" t="s">
        <v>435</v>
      </c>
      <c r="R73" s="428"/>
      <c r="S73" s="605"/>
      <c r="T73" s="585"/>
      <c r="U73" s="587"/>
      <c r="V73" s="587"/>
      <c r="W73" s="605"/>
      <c r="X73" s="585"/>
    </row>
    <row r="74" spans="2:24" ht="38.25" customHeight="1" x14ac:dyDescent="0.3">
      <c r="B74" s="427"/>
      <c r="C74" s="16"/>
      <c r="D74" s="16"/>
      <c r="E74" s="1"/>
      <c r="F74" s="1"/>
      <c r="G74" s="1"/>
      <c r="H74" s="4"/>
      <c r="J74" s="427"/>
      <c r="K74" s="16" t="s">
        <v>436</v>
      </c>
      <c r="L74" s="16" t="s">
        <v>440</v>
      </c>
      <c r="M74" s="1" t="s">
        <v>492</v>
      </c>
      <c r="N74" s="1" t="s">
        <v>492</v>
      </c>
      <c r="O74" s="16" t="s">
        <v>436</v>
      </c>
      <c r="P74" s="257" t="s">
        <v>440</v>
      </c>
      <c r="R74" s="426" t="s">
        <v>174</v>
      </c>
      <c r="S74" s="18"/>
      <c r="T74" s="18"/>
      <c r="U74" s="7"/>
      <c r="V74" s="7"/>
      <c r="W74" s="9"/>
      <c r="X74" s="10"/>
    </row>
    <row r="75" spans="2:24" ht="38.25" customHeight="1" x14ac:dyDescent="0.3">
      <c r="B75" s="428"/>
      <c r="C75" s="17"/>
      <c r="D75" s="17"/>
      <c r="E75" s="12"/>
      <c r="F75" s="12"/>
      <c r="G75" s="12"/>
      <c r="H75" s="13"/>
      <c r="J75" s="429"/>
      <c r="K75" s="19"/>
      <c r="L75" s="19"/>
      <c r="M75" s="5"/>
      <c r="N75" s="5"/>
      <c r="O75" s="5"/>
      <c r="P75" s="6"/>
      <c r="R75" s="427"/>
      <c r="S75" s="604">
        <v>0.33333333333333331</v>
      </c>
      <c r="T75" s="580">
        <v>0.52083333333333337</v>
      </c>
      <c r="U75" s="405" t="s">
        <v>493</v>
      </c>
      <c r="V75" s="405" t="s">
        <v>493</v>
      </c>
      <c r="W75" s="604">
        <v>0.33333333333333331</v>
      </c>
      <c r="X75" s="580">
        <v>0.52083333333333337</v>
      </c>
    </row>
    <row r="76" spans="2:24" ht="38.25" customHeight="1" x14ac:dyDescent="0.3">
      <c r="B76" s="426" t="s">
        <v>172</v>
      </c>
      <c r="C76" s="18"/>
      <c r="D76" s="18"/>
      <c r="E76" s="9"/>
      <c r="F76" s="9"/>
      <c r="G76" s="9"/>
      <c r="H76" s="10"/>
      <c r="J76" s="430" t="s">
        <v>160</v>
      </c>
      <c r="K76" s="90">
        <v>0.33333333333333331</v>
      </c>
      <c r="L76" s="90">
        <v>0.41666666666666669</v>
      </c>
      <c r="M76" s="592" t="s">
        <v>494</v>
      </c>
      <c r="N76" s="592" t="s">
        <v>494</v>
      </c>
      <c r="O76" s="90">
        <v>0.33333333333333331</v>
      </c>
      <c r="P76" s="90">
        <v>0.41666666666666669</v>
      </c>
      <c r="R76" s="427"/>
      <c r="S76" s="605"/>
      <c r="T76" s="606"/>
      <c r="U76" s="549"/>
      <c r="V76" s="549"/>
      <c r="W76" s="605"/>
      <c r="X76" s="606"/>
    </row>
    <row r="77" spans="2:24" ht="38.25" customHeight="1" x14ac:dyDescent="0.3">
      <c r="B77" s="427"/>
      <c r="C77" s="16"/>
      <c r="D77" s="16"/>
      <c r="E77" s="2"/>
      <c r="F77" s="2"/>
      <c r="G77" s="2"/>
      <c r="H77" s="11"/>
      <c r="J77" s="427"/>
      <c r="K77" s="99">
        <v>0.45833333333333331</v>
      </c>
      <c r="L77" s="99">
        <v>0.5</v>
      </c>
      <c r="M77" s="549"/>
      <c r="N77" s="549"/>
      <c r="O77" s="99">
        <v>0.45833333333333331</v>
      </c>
      <c r="P77" s="99">
        <v>0.5</v>
      </c>
      <c r="R77" s="427"/>
      <c r="S77" s="16"/>
      <c r="T77" s="16"/>
      <c r="U77" s="2"/>
      <c r="V77" s="2"/>
      <c r="W77" s="2"/>
      <c r="X77" s="11"/>
    </row>
    <row r="78" spans="2:24" ht="38.25" customHeight="1" x14ac:dyDescent="0.3">
      <c r="B78" s="427"/>
      <c r="C78" s="16"/>
      <c r="D78" s="16"/>
      <c r="E78" s="2"/>
      <c r="F78" s="2"/>
      <c r="G78" s="2"/>
      <c r="H78" s="11"/>
      <c r="J78" s="427"/>
      <c r="K78" s="16"/>
      <c r="L78" s="16"/>
      <c r="M78" s="2"/>
      <c r="N78" s="2"/>
      <c r="O78" s="2"/>
      <c r="P78" s="11"/>
      <c r="R78" s="427"/>
      <c r="S78" s="580">
        <v>0.52083333333333337</v>
      </c>
      <c r="T78" s="580">
        <v>0.60416666666666663</v>
      </c>
      <c r="U78" s="561" t="s">
        <v>487</v>
      </c>
      <c r="V78" s="561" t="s">
        <v>487</v>
      </c>
      <c r="W78" s="604">
        <v>0.33333333333333331</v>
      </c>
      <c r="X78" s="580">
        <v>0.52083333333333337</v>
      </c>
    </row>
    <row r="79" spans="2:24" ht="38.25" customHeight="1" x14ac:dyDescent="0.3">
      <c r="B79" s="427"/>
      <c r="C79" s="16"/>
      <c r="D79" s="16"/>
      <c r="E79" s="2"/>
      <c r="F79" s="2"/>
      <c r="G79" s="2"/>
      <c r="H79" s="11"/>
      <c r="J79" s="427"/>
      <c r="K79" s="16"/>
      <c r="L79" s="16"/>
      <c r="M79" s="2"/>
      <c r="N79" s="2"/>
      <c r="O79" s="2"/>
      <c r="P79" s="11"/>
      <c r="R79" s="429"/>
      <c r="S79" s="606"/>
      <c r="T79" s="606"/>
      <c r="U79" s="560"/>
      <c r="V79" s="560"/>
      <c r="W79" s="605"/>
      <c r="X79" s="606"/>
    </row>
    <row r="80" spans="2:24" ht="38.25" customHeight="1" x14ac:dyDescent="0.3">
      <c r="B80" s="427"/>
      <c r="C80" s="16"/>
      <c r="D80" s="16"/>
      <c r="E80" s="2"/>
      <c r="F80" s="2"/>
      <c r="G80" s="2"/>
      <c r="H80" s="11"/>
      <c r="J80" s="427"/>
      <c r="K80" s="16"/>
      <c r="L80" s="16"/>
      <c r="M80" s="2"/>
      <c r="N80" s="2"/>
      <c r="O80" s="2"/>
      <c r="P80" s="11"/>
      <c r="R80" s="422" t="s">
        <v>177</v>
      </c>
      <c r="S80" s="95">
        <v>0.33333333333333331</v>
      </c>
      <c r="T80" s="96">
        <v>0.35416666666666669</v>
      </c>
      <c r="U80" s="20" t="s">
        <v>495</v>
      </c>
      <c r="V80" s="20" t="s">
        <v>495</v>
      </c>
      <c r="W80" s="95">
        <v>0.33333333333333331</v>
      </c>
      <c r="X80" s="96">
        <v>0.35416666666666669</v>
      </c>
    </row>
    <row r="81" spans="2:24" ht="38.25" customHeight="1" x14ac:dyDescent="0.3">
      <c r="B81" s="429"/>
      <c r="C81" s="19"/>
      <c r="D81" s="19"/>
      <c r="E81" s="5"/>
      <c r="F81" s="5"/>
      <c r="G81" s="5"/>
      <c r="H81" s="6"/>
      <c r="J81" s="429"/>
      <c r="K81" s="19"/>
      <c r="L81" s="19"/>
      <c r="M81" s="5"/>
      <c r="N81" s="5"/>
      <c r="O81" s="5"/>
      <c r="P81" s="6"/>
      <c r="R81" s="422"/>
      <c r="S81" s="80">
        <v>0.35416666666666669</v>
      </c>
      <c r="T81" s="81">
        <v>0.39583333333333331</v>
      </c>
      <c r="U81" s="21" t="s">
        <v>496</v>
      </c>
      <c r="V81" s="21" t="s">
        <v>496</v>
      </c>
      <c r="W81" s="80">
        <v>0.35416666666666669</v>
      </c>
      <c r="X81" s="81">
        <v>0.39583333333333331</v>
      </c>
    </row>
    <row r="82" spans="2:24" ht="38.25" customHeight="1" x14ac:dyDescent="0.3">
      <c r="B82" s="422" t="s">
        <v>175</v>
      </c>
      <c r="C82" s="30"/>
      <c r="D82" s="3"/>
      <c r="E82" s="20"/>
      <c r="F82" s="7"/>
      <c r="G82" s="7"/>
      <c r="H82" s="14"/>
      <c r="J82" s="422" t="s">
        <v>144</v>
      </c>
      <c r="K82" s="30"/>
      <c r="L82" s="3"/>
      <c r="M82" s="20"/>
      <c r="N82" s="7"/>
      <c r="O82" s="7"/>
      <c r="P82" s="14"/>
      <c r="R82" s="422"/>
      <c r="S82" s="80">
        <v>0.42708333333333331</v>
      </c>
      <c r="T82" s="81">
        <v>0.4375</v>
      </c>
      <c r="U82" s="57" t="s">
        <v>497</v>
      </c>
      <c r="V82" s="57" t="s">
        <v>497</v>
      </c>
      <c r="W82" s="80">
        <v>0.42708333333333331</v>
      </c>
      <c r="X82" s="81">
        <v>0.4375</v>
      </c>
    </row>
    <row r="83" spans="2:24" ht="38.25" customHeight="1" x14ac:dyDescent="0.3">
      <c r="B83" s="422"/>
      <c r="C83" s="31"/>
      <c r="D83" s="1"/>
      <c r="E83" s="21"/>
      <c r="F83" s="2"/>
      <c r="G83" s="2"/>
      <c r="H83" s="11"/>
      <c r="J83" s="422"/>
      <c r="K83" s="31"/>
      <c r="L83" s="1"/>
      <c r="M83" s="21"/>
      <c r="N83" s="2"/>
      <c r="O83" s="2"/>
      <c r="P83" s="11"/>
      <c r="R83" s="422"/>
      <c r="S83" s="80">
        <v>0.125</v>
      </c>
      <c r="T83" s="81">
        <v>0.16666666666666666</v>
      </c>
      <c r="U83" s="57" t="s">
        <v>498</v>
      </c>
      <c r="V83" s="57" t="s">
        <v>498</v>
      </c>
      <c r="W83" s="80">
        <v>0.125</v>
      </c>
      <c r="X83" s="81">
        <v>0.16666666666666666</v>
      </c>
    </row>
    <row r="84" spans="2:24" ht="38.25" customHeight="1" x14ac:dyDescent="0.3">
      <c r="B84" s="422"/>
      <c r="C84" s="31"/>
      <c r="D84" s="1"/>
      <c r="E84" s="21"/>
      <c r="F84" s="2"/>
      <c r="G84" s="2"/>
      <c r="H84" s="11"/>
      <c r="J84" s="422"/>
      <c r="K84" s="31"/>
      <c r="L84" s="1"/>
      <c r="M84" s="21"/>
      <c r="N84" s="2"/>
      <c r="O84" s="2"/>
      <c r="P84" s="11"/>
      <c r="R84" s="422"/>
      <c r="S84" s="80">
        <v>0.1875</v>
      </c>
      <c r="T84" s="81">
        <v>0.22916666666666666</v>
      </c>
      <c r="U84" s="57" t="s">
        <v>499</v>
      </c>
      <c r="V84" s="2" t="s">
        <v>500</v>
      </c>
      <c r="W84" s="80">
        <v>0.1875</v>
      </c>
      <c r="X84" s="81">
        <v>0.22916666666666666</v>
      </c>
    </row>
    <row r="85" spans="2:24" ht="38.25" customHeight="1" x14ac:dyDescent="0.3">
      <c r="B85" s="422"/>
      <c r="C85" s="31"/>
      <c r="D85" s="1"/>
      <c r="E85" s="21"/>
      <c r="F85" s="2"/>
      <c r="G85" s="2"/>
      <c r="H85" s="11"/>
      <c r="J85" s="422"/>
      <c r="K85" s="31"/>
      <c r="L85" s="1"/>
      <c r="M85" s="21"/>
      <c r="N85" s="2"/>
      <c r="O85" s="2"/>
      <c r="P85" s="11"/>
      <c r="R85" s="422"/>
      <c r="S85" s="32"/>
      <c r="T85" s="29"/>
      <c r="U85" s="22"/>
      <c r="V85" s="12"/>
      <c r="W85" s="12"/>
      <c r="X85" s="13"/>
    </row>
    <row r="86" spans="2:24" ht="38.25" customHeight="1" x14ac:dyDescent="0.3">
      <c r="B86" s="422"/>
      <c r="C86" s="31"/>
      <c r="D86" s="1"/>
      <c r="E86" s="21"/>
      <c r="F86" s="2"/>
      <c r="G86" s="2"/>
      <c r="H86" s="11"/>
      <c r="J86" s="422"/>
      <c r="K86" s="31"/>
      <c r="L86" s="1"/>
      <c r="M86" s="21"/>
      <c r="N86" s="2"/>
      <c r="O86" s="2"/>
      <c r="P86" s="11"/>
      <c r="R86" s="421" t="s">
        <v>349</v>
      </c>
      <c r="S86" s="97">
        <v>0.33333333333333331</v>
      </c>
      <c r="T86" s="98">
        <v>0.375</v>
      </c>
      <c r="U86" s="71" t="s">
        <v>501</v>
      </c>
      <c r="V86" s="71" t="s">
        <v>501</v>
      </c>
      <c r="W86" s="97">
        <v>0.33333333333333331</v>
      </c>
      <c r="X86" s="98">
        <v>0.375</v>
      </c>
    </row>
    <row r="87" spans="2:24" ht="38.25" customHeight="1" x14ac:dyDescent="0.3">
      <c r="B87" s="422"/>
      <c r="C87" s="32"/>
      <c r="D87" s="29"/>
      <c r="E87" s="22"/>
      <c r="F87" s="12"/>
      <c r="G87" s="12"/>
      <c r="H87" s="13"/>
      <c r="J87" s="422"/>
      <c r="K87" s="32"/>
      <c r="L87" s="29"/>
      <c r="M87" s="22"/>
      <c r="N87" s="12"/>
      <c r="O87" s="12"/>
      <c r="P87" s="13"/>
      <c r="R87" s="422"/>
      <c r="S87" s="80">
        <v>0.39583333333333331</v>
      </c>
      <c r="T87" s="81">
        <v>0.41666666666666669</v>
      </c>
      <c r="U87" s="57" t="s">
        <v>502</v>
      </c>
      <c r="V87" s="57" t="s">
        <v>502</v>
      </c>
      <c r="W87" s="80">
        <v>0.39583333333333331</v>
      </c>
      <c r="X87" s="81">
        <v>0.41666666666666669</v>
      </c>
    </row>
    <row r="88" spans="2:24" ht="38.25" customHeight="1" x14ac:dyDescent="0.3">
      <c r="B88" s="421" t="s">
        <v>180</v>
      </c>
      <c r="C88" s="33"/>
      <c r="D88" s="27"/>
      <c r="E88" s="23"/>
      <c r="F88" s="9"/>
      <c r="G88" s="9"/>
      <c r="H88" s="10"/>
      <c r="J88" s="421" t="s">
        <v>148</v>
      </c>
      <c r="K88" s="33"/>
      <c r="L88" s="27"/>
      <c r="M88" s="23"/>
      <c r="N88" s="9"/>
      <c r="O88" s="9"/>
      <c r="P88" s="10"/>
      <c r="R88" s="422"/>
      <c r="S88" s="80">
        <v>0.4375</v>
      </c>
      <c r="T88" s="81">
        <v>0.45833333333333331</v>
      </c>
      <c r="U88" s="21" t="s">
        <v>503</v>
      </c>
      <c r="V88" s="21" t="s">
        <v>503</v>
      </c>
      <c r="W88" s="80">
        <v>0.4375</v>
      </c>
      <c r="X88" s="81">
        <v>0.45833333333333331</v>
      </c>
    </row>
    <row r="89" spans="2:24" ht="38.25" customHeight="1" x14ac:dyDescent="0.3">
      <c r="B89" s="422"/>
      <c r="C89" s="31"/>
      <c r="D89" s="1"/>
      <c r="E89" s="21"/>
      <c r="F89" s="2"/>
      <c r="G89" s="2"/>
      <c r="H89" s="11"/>
      <c r="J89" s="422"/>
      <c r="K89" s="31"/>
      <c r="L89" s="1"/>
      <c r="M89" s="21"/>
      <c r="N89" s="2"/>
      <c r="O89" s="2"/>
      <c r="P89" s="11"/>
      <c r="R89" s="422"/>
      <c r="S89" s="80">
        <v>0.47916666666666669</v>
      </c>
      <c r="T89" s="81">
        <v>0.5</v>
      </c>
      <c r="U89" s="57" t="s">
        <v>504</v>
      </c>
      <c r="V89" s="57" t="s">
        <v>504</v>
      </c>
      <c r="W89" s="80">
        <v>0.47916666666666669</v>
      </c>
      <c r="X89" s="81">
        <v>0.5</v>
      </c>
    </row>
    <row r="90" spans="2:24" ht="38.25" customHeight="1" x14ac:dyDescent="0.3">
      <c r="B90" s="422"/>
      <c r="C90" s="31"/>
      <c r="D90" s="1"/>
      <c r="E90" s="21"/>
      <c r="F90" s="2"/>
      <c r="G90" s="2"/>
      <c r="H90" s="11"/>
      <c r="J90" s="422"/>
      <c r="K90" s="31"/>
      <c r="L90" s="1"/>
      <c r="M90" s="21"/>
      <c r="N90" s="2"/>
      <c r="O90" s="2"/>
      <c r="P90" s="11"/>
      <c r="R90" s="422"/>
      <c r="S90" s="31"/>
      <c r="T90" s="1"/>
      <c r="U90" s="21"/>
      <c r="V90" s="2"/>
      <c r="W90" s="2"/>
      <c r="X90" s="11"/>
    </row>
    <row r="91" spans="2:24" ht="38.25" customHeight="1" x14ac:dyDescent="0.3">
      <c r="B91" s="422"/>
      <c r="C91" s="31"/>
      <c r="D91" s="1"/>
      <c r="E91" s="21"/>
      <c r="F91" s="2"/>
      <c r="G91" s="2"/>
      <c r="H91" s="11"/>
      <c r="J91" s="422"/>
      <c r="K91" s="31"/>
      <c r="L91" s="1"/>
      <c r="M91" s="21"/>
      <c r="N91" s="2"/>
      <c r="O91" s="2"/>
      <c r="P91" s="11"/>
      <c r="R91" s="424"/>
      <c r="S91" s="34"/>
      <c r="T91" s="28"/>
      <c r="U91" s="24"/>
      <c r="V91" s="5"/>
      <c r="W91" s="5"/>
      <c r="X91" s="6"/>
    </row>
    <row r="92" spans="2:24" ht="38.25" customHeight="1" x14ac:dyDescent="0.3">
      <c r="B92" s="422"/>
      <c r="C92" s="31"/>
      <c r="D92" s="1"/>
      <c r="E92" s="21"/>
      <c r="F92" s="2"/>
      <c r="G92" s="2"/>
      <c r="H92" s="11"/>
      <c r="J92" s="422"/>
      <c r="K92" s="31"/>
      <c r="L92" s="1"/>
      <c r="M92" s="21"/>
      <c r="N92" s="2"/>
      <c r="O92" s="2"/>
      <c r="P92" s="11"/>
      <c r="R92" s="422" t="s">
        <v>182</v>
      </c>
      <c r="S92" s="590">
        <v>0.33333333333333331</v>
      </c>
      <c r="T92" s="591">
        <v>0.5</v>
      </c>
      <c r="U92" s="592" t="s">
        <v>505</v>
      </c>
      <c r="V92" s="592" t="s">
        <v>505</v>
      </c>
      <c r="W92" s="590">
        <v>0.33333333333333331</v>
      </c>
      <c r="X92" s="591">
        <v>0.5</v>
      </c>
    </row>
    <row r="93" spans="2:24" ht="38.25" customHeight="1" x14ac:dyDescent="0.3">
      <c r="B93" s="424"/>
      <c r="C93" s="34"/>
      <c r="D93" s="28"/>
      <c r="E93" s="24"/>
      <c r="F93" s="5"/>
      <c r="G93" s="5"/>
      <c r="H93" s="6"/>
      <c r="J93" s="424"/>
      <c r="K93" s="34"/>
      <c r="L93" s="28"/>
      <c r="M93" s="24"/>
      <c r="N93" s="5"/>
      <c r="O93" s="5"/>
      <c r="P93" s="6"/>
      <c r="R93" s="422"/>
      <c r="S93" s="578"/>
      <c r="T93" s="576"/>
      <c r="U93" s="549"/>
      <c r="V93" s="549"/>
      <c r="W93" s="578"/>
      <c r="X93" s="576"/>
    </row>
    <row r="94" spans="2:24" ht="38.25" customHeight="1" x14ac:dyDescent="0.3">
      <c r="B94" s="422" t="s">
        <v>181</v>
      </c>
      <c r="C94" s="30"/>
      <c r="D94" s="3"/>
      <c r="E94" s="20"/>
      <c r="F94" s="7"/>
      <c r="G94" s="7"/>
      <c r="H94" s="14"/>
      <c r="J94" s="422" t="s">
        <v>152</v>
      </c>
      <c r="K94" s="30"/>
      <c r="L94" s="3"/>
      <c r="M94" s="20"/>
      <c r="N94" s="7"/>
      <c r="O94" s="7"/>
      <c r="P94" s="14"/>
      <c r="R94" s="422"/>
      <c r="S94" s="31"/>
      <c r="T94" s="1"/>
      <c r="U94" s="21"/>
      <c r="V94" s="2"/>
      <c r="W94" s="2"/>
      <c r="X94" s="11"/>
    </row>
    <row r="95" spans="2:24" ht="38.25" customHeight="1" x14ac:dyDescent="0.3">
      <c r="B95" s="422"/>
      <c r="C95" s="31"/>
      <c r="D95" s="1"/>
      <c r="E95" s="21"/>
      <c r="F95" s="2"/>
      <c r="G95" s="2"/>
      <c r="H95" s="11"/>
      <c r="J95" s="422"/>
      <c r="K95" s="31"/>
      <c r="L95" s="1"/>
      <c r="M95" s="21"/>
      <c r="N95" s="2"/>
      <c r="O95" s="2"/>
      <c r="P95" s="11"/>
      <c r="R95" s="422"/>
      <c r="S95" s="80">
        <v>8.3333333333333329E-2</v>
      </c>
      <c r="T95" s="81">
        <v>0.16666666666666666</v>
      </c>
      <c r="U95" s="71" t="s">
        <v>506</v>
      </c>
      <c r="V95" s="71" t="s">
        <v>507</v>
      </c>
      <c r="W95" s="2"/>
      <c r="X95" s="11"/>
    </row>
    <row r="96" spans="2:24" ht="38.25" customHeight="1" x14ac:dyDescent="0.3">
      <c r="B96" s="422"/>
      <c r="C96" s="31"/>
      <c r="D96" s="1"/>
      <c r="E96" s="21"/>
      <c r="F96" s="2"/>
      <c r="G96" s="2"/>
      <c r="H96" s="11"/>
      <c r="J96" s="422"/>
      <c r="K96" s="31"/>
      <c r="L96" s="1"/>
      <c r="M96" s="21"/>
      <c r="N96" s="2"/>
      <c r="O96" s="2"/>
      <c r="P96" s="11"/>
      <c r="R96" s="422"/>
      <c r="S96" s="31"/>
      <c r="T96" s="1"/>
      <c r="U96" s="21"/>
      <c r="V96" s="2"/>
      <c r="W96" s="2"/>
      <c r="X96" s="11"/>
    </row>
    <row r="97" spans="2:24" ht="38.25" customHeight="1" x14ac:dyDescent="0.3">
      <c r="B97" s="422"/>
      <c r="C97" s="31"/>
      <c r="D97" s="1"/>
      <c r="E97" s="21"/>
      <c r="F97" s="2"/>
      <c r="G97" s="2"/>
      <c r="H97" s="11"/>
      <c r="J97" s="422"/>
      <c r="K97" s="31"/>
      <c r="L97" s="1"/>
      <c r="M97" s="21"/>
      <c r="N97" s="2"/>
      <c r="O97" s="2"/>
      <c r="P97" s="11"/>
      <c r="R97" s="424"/>
      <c r="S97" s="34"/>
      <c r="T97" s="28"/>
      <c r="U97" s="24"/>
      <c r="V97" s="5"/>
      <c r="W97" s="5"/>
      <c r="X97" s="6"/>
    </row>
    <row r="98" spans="2:24" ht="38.25" customHeight="1" x14ac:dyDescent="0.3">
      <c r="B98" s="422"/>
      <c r="C98" s="31"/>
      <c r="D98" s="1"/>
      <c r="E98" s="21"/>
      <c r="F98" s="2"/>
      <c r="G98" s="2"/>
      <c r="H98" s="11"/>
      <c r="J98" s="422"/>
      <c r="K98" s="31"/>
      <c r="L98" s="1"/>
      <c r="M98" s="21"/>
      <c r="N98" s="2"/>
      <c r="O98" s="2"/>
      <c r="P98" s="11"/>
      <c r="R98" s="399" t="s">
        <v>119</v>
      </c>
      <c r="S98" s="400" t="s">
        <v>120</v>
      </c>
      <c r="T98" s="400"/>
      <c r="U98" s="547" t="s">
        <v>508</v>
      </c>
      <c r="V98" s="402"/>
      <c r="W98" s="410" t="s">
        <v>121</v>
      </c>
      <c r="X98" s="411"/>
    </row>
    <row r="99" spans="2:24" ht="38.25" customHeight="1" x14ac:dyDescent="0.3">
      <c r="B99" s="424"/>
      <c r="C99" s="34"/>
      <c r="D99" s="28"/>
      <c r="E99" s="24"/>
      <c r="F99" s="5"/>
      <c r="G99" s="5"/>
      <c r="H99" s="6"/>
      <c r="J99" s="424"/>
      <c r="K99" s="34"/>
      <c r="L99" s="28"/>
      <c r="M99" s="24"/>
      <c r="N99" s="5"/>
      <c r="O99" s="5"/>
      <c r="P99" s="6"/>
      <c r="R99" s="399"/>
      <c r="S99" s="25" t="s">
        <v>122</v>
      </c>
      <c r="T99" s="25" t="s">
        <v>123</v>
      </c>
      <c r="U99" s="25" t="s">
        <v>124</v>
      </c>
      <c r="V99" s="25" t="s">
        <v>125</v>
      </c>
      <c r="W99" s="25" t="s">
        <v>122</v>
      </c>
      <c r="X99" s="26" t="s">
        <v>123</v>
      </c>
    </row>
    <row r="100" spans="2:24" ht="38.25" customHeight="1" x14ac:dyDescent="0.3">
      <c r="B100" s="399" t="s">
        <v>119</v>
      </c>
      <c r="C100" s="400" t="s">
        <v>120</v>
      </c>
      <c r="D100" s="400"/>
      <c r="E100" s="425" t="s">
        <v>370</v>
      </c>
      <c r="F100" s="402"/>
      <c r="G100" s="410" t="s">
        <v>121</v>
      </c>
      <c r="H100" s="411"/>
      <c r="J100" s="399" t="s">
        <v>119</v>
      </c>
      <c r="K100" s="400" t="s">
        <v>120</v>
      </c>
      <c r="L100" s="400"/>
      <c r="M100" s="547" t="s">
        <v>509</v>
      </c>
      <c r="N100" s="402"/>
      <c r="O100" s="410" t="s">
        <v>121</v>
      </c>
      <c r="P100" s="411"/>
      <c r="R100" s="564" t="s">
        <v>170</v>
      </c>
      <c r="S100" s="15"/>
      <c r="T100" s="15"/>
      <c r="U100" s="3"/>
      <c r="V100" s="3"/>
      <c r="W100" s="3"/>
      <c r="X100" s="8"/>
    </row>
    <row r="101" spans="2:24" ht="38.25" customHeight="1" x14ac:dyDescent="0.3">
      <c r="B101" s="399"/>
      <c r="C101" s="25" t="s">
        <v>122</v>
      </c>
      <c r="D101" s="25" t="s">
        <v>123</v>
      </c>
      <c r="E101" s="25" t="s">
        <v>124</v>
      </c>
      <c r="F101" s="25" t="s">
        <v>125</v>
      </c>
      <c r="G101" s="25" t="s">
        <v>122</v>
      </c>
      <c r="H101" s="26" t="s">
        <v>123</v>
      </c>
      <c r="J101" s="399"/>
      <c r="K101" s="25" t="s">
        <v>122</v>
      </c>
      <c r="L101" s="25" t="s">
        <v>123</v>
      </c>
      <c r="M101" s="25" t="s">
        <v>124</v>
      </c>
      <c r="N101" s="25" t="s">
        <v>125</v>
      </c>
      <c r="O101" s="25" t="s">
        <v>122</v>
      </c>
      <c r="P101" s="26" t="s">
        <v>123</v>
      </c>
      <c r="R101" s="564"/>
      <c r="S101" s="558">
        <v>0.375</v>
      </c>
      <c r="T101" s="558">
        <v>0.39583333333333331</v>
      </c>
      <c r="U101" s="396" t="s">
        <v>510</v>
      </c>
      <c r="V101" s="396" t="s">
        <v>510</v>
      </c>
      <c r="W101" s="558">
        <v>0.375</v>
      </c>
      <c r="X101" s="558">
        <v>0.39583333333333331</v>
      </c>
    </row>
    <row r="102" spans="2:24" ht="38.25" customHeight="1" x14ac:dyDescent="0.3">
      <c r="B102" s="426" t="s">
        <v>353</v>
      </c>
      <c r="C102" s="15"/>
      <c r="D102" s="15"/>
      <c r="E102" s="3"/>
      <c r="F102" s="3"/>
      <c r="G102" s="3"/>
      <c r="H102" s="8"/>
      <c r="J102" s="435" t="s">
        <v>511</v>
      </c>
      <c r="K102" s="15"/>
      <c r="L102" s="15"/>
      <c r="M102" s="616" t="s">
        <v>127</v>
      </c>
      <c r="N102" s="617"/>
      <c r="O102" s="3"/>
      <c r="P102" s="8"/>
      <c r="R102" s="564"/>
      <c r="S102" s="568"/>
      <c r="T102" s="568"/>
      <c r="U102" s="556"/>
      <c r="V102" s="556"/>
      <c r="W102" s="568"/>
      <c r="X102" s="568"/>
    </row>
    <row r="103" spans="2:24" ht="38.25" customHeight="1" x14ac:dyDescent="0.3">
      <c r="B103" s="427"/>
      <c r="C103" s="16"/>
      <c r="D103" s="16"/>
      <c r="E103" s="1"/>
      <c r="F103" s="1"/>
      <c r="G103" s="1"/>
      <c r="H103" s="4"/>
      <c r="J103" s="427"/>
      <c r="K103" s="16"/>
      <c r="L103" s="16"/>
      <c r="M103" s="618"/>
      <c r="N103" s="619"/>
      <c r="O103" s="1"/>
      <c r="P103" s="4"/>
      <c r="R103" s="564"/>
      <c r="S103" s="15"/>
      <c r="T103" s="91"/>
      <c r="U103" s="329"/>
      <c r="V103" s="329"/>
      <c r="W103" s="102"/>
      <c r="X103" s="330"/>
    </row>
    <row r="104" spans="2:24" ht="38.25" customHeight="1" x14ac:dyDescent="0.3">
      <c r="B104" s="427"/>
      <c r="C104" s="16"/>
      <c r="D104" s="16"/>
      <c r="E104" s="1"/>
      <c r="F104" s="1"/>
      <c r="G104" s="1"/>
      <c r="H104" s="4"/>
      <c r="J104" s="427"/>
      <c r="K104" s="16"/>
      <c r="L104" s="16"/>
      <c r="M104" s="618"/>
      <c r="N104" s="619"/>
      <c r="O104" s="1"/>
      <c r="P104" s="4"/>
      <c r="R104" s="564"/>
      <c r="S104" s="582"/>
      <c r="T104" s="584"/>
      <c r="U104" s="586"/>
      <c r="V104" s="586"/>
      <c r="W104" s="602"/>
      <c r="X104" s="558"/>
    </row>
    <row r="105" spans="2:24" ht="38.25" customHeight="1" x14ac:dyDescent="0.3">
      <c r="B105" s="427"/>
      <c r="C105" s="16"/>
      <c r="D105" s="16"/>
      <c r="E105" s="1"/>
      <c r="F105" s="1"/>
      <c r="G105" s="1"/>
      <c r="H105" s="4"/>
      <c r="J105" s="427"/>
      <c r="K105" s="16"/>
      <c r="L105" s="16"/>
      <c r="M105" s="618"/>
      <c r="N105" s="619"/>
      <c r="O105" s="1"/>
      <c r="P105" s="4"/>
      <c r="R105" s="564"/>
      <c r="S105" s="583"/>
      <c r="T105" s="585"/>
      <c r="U105" s="587"/>
      <c r="V105" s="587"/>
      <c r="W105" s="603"/>
      <c r="X105" s="568"/>
    </row>
    <row r="106" spans="2:24" ht="38.25" customHeight="1" x14ac:dyDescent="0.3">
      <c r="B106" s="427"/>
      <c r="C106" s="16"/>
      <c r="D106" s="16"/>
      <c r="E106" s="1"/>
      <c r="F106" s="1"/>
      <c r="G106" s="1"/>
      <c r="H106" s="4"/>
      <c r="J106" s="427"/>
      <c r="K106" s="16"/>
      <c r="L106" s="16"/>
      <c r="M106" s="618"/>
      <c r="N106" s="619"/>
      <c r="O106" s="1"/>
      <c r="P106" s="4"/>
      <c r="R106" s="426" t="s">
        <v>173</v>
      </c>
      <c r="S106" s="331"/>
      <c r="T106" s="331"/>
      <c r="U106" s="36"/>
      <c r="V106" s="36"/>
      <c r="W106" s="258"/>
      <c r="X106" s="332"/>
    </row>
    <row r="107" spans="2:24" ht="38.25" customHeight="1" x14ac:dyDescent="0.3">
      <c r="B107" s="428"/>
      <c r="C107" s="17"/>
      <c r="D107" s="17"/>
      <c r="E107" s="12"/>
      <c r="F107" s="12"/>
      <c r="G107" s="12"/>
      <c r="H107" s="13"/>
      <c r="J107" s="428"/>
      <c r="K107" s="17"/>
      <c r="L107" s="17"/>
      <c r="M107" s="620"/>
      <c r="N107" s="621"/>
      <c r="O107" s="12"/>
      <c r="P107" s="13"/>
      <c r="R107" s="407"/>
      <c r="S107" s="558">
        <v>0.375</v>
      </c>
      <c r="T107" s="558">
        <v>0.41666666666666669</v>
      </c>
      <c r="U107" s="396" t="s">
        <v>512</v>
      </c>
      <c r="V107" s="396" t="s">
        <v>512</v>
      </c>
      <c r="W107" s="558">
        <v>0.375</v>
      </c>
      <c r="X107" s="558">
        <v>0.41666666666666669</v>
      </c>
    </row>
    <row r="108" spans="2:24" ht="57.75" customHeight="1" x14ac:dyDescent="0.3">
      <c r="B108" s="426" t="s">
        <v>172</v>
      </c>
      <c r="C108" s="18"/>
      <c r="D108" s="18"/>
      <c r="E108" s="9"/>
      <c r="F108" s="9"/>
      <c r="G108" s="9"/>
      <c r="H108" s="10"/>
      <c r="J108" s="426" t="s">
        <v>159</v>
      </c>
      <c r="K108" s="18"/>
      <c r="L108" s="18"/>
      <c r="M108" s="9"/>
      <c r="N108" s="9"/>
      <c r="O108" s="9"/>
      <c r="P108" s="10"/>
      <c r="R108" s="407"/>
      <c r="S108" s="568"/>
      <c r="T108" s="568"/>
      <c r="U108" s="556"/>
      <c r="V108" s="556"/>
      <c r="W108" s="568"/>
      <c r="X108" s="568"/>
    </row>
    <row r="109" spans="2:24" ht="57.75" customHeight="1" x14ac:dyDescent="0.3">
      <c r="B109" s="427"/>
      <c r="C109" s="16"/>
      <c r="D109" s="16"/>
      <c r="E109" s="2"/>
      <c r="F109" s="2"/>
      <c r="G109" s="2"/>
      <c r="H109" s="11"/>
      <c r="J109" s="427"/>
      <c r="K109" s="16"/>
      <c r="L109" s="16"/>
      <c r="M109" s="2"/>
      <c r="N109" s="2"/>
      <c r="O109" s="2"/>
      <c r="P109" s="11"/>
      <c r="R109" s="407"/>
      <c r="S109" s="558">
        <v>0.41666666666666669</v>
      </c>
      <c r="T109" s="558">
        <v>0.4375</v>
      </c>
      <c r="U109" s="396" t="s">
        <v>513</v>
      </c>
      <c r="V109" s="396" t="s">
        <v>513</v>
      </c>
      <c r="W109" s="558">
        <v>0.41666666666666669</v>
      </c>
      <c r="X109" s="558">
        <v>0.4375</v>
      </c>
    </row>
    <row r="110" spans="2:24" ht="57.75" customHeight="1" x14ac:dyDescent="0.3">
      <c r="B110" s="427"/>
      <c r="C110" s="16"/>
      <c r="D110" s="16"/>
      <c r="E110" s="2"/>
      <c r="F110" s="2"/>
      <c r="G110" s="2"/>
      <c r="H110" s="11"/>
      <c r="J110" s="427"/>
      <c r="K110" s="16"/>
      <c r="L110" s="16"/>
      <c r="M110" s="12"/>
      <c r="N110" s="12"/>
      <c r="O110" s="2"/>
      <c r="P110" s="13"/>
      <c r="R110" s="407"/>
      <c r="S110" s="568"/>
      <c r="T110" s="568"/>
      <c r="U110" s="556"/>
      <c r="V110" s="556"/>
      <c r="W110" s="568"/>
      <c r="X110" s="568"/>
    </row>
    <row r="111" spans="2:24" ht="57.75" customHeight="1" x14ac:dyDescent="0.3">
      <c r="B111" s="427"/>
      <c r="C111" s="16"/>
      <c r="D111" s="16"/>
      <c r="E111" s="2"/>
      <c r="F111" s="2"/>
      <c r="G111" s="2"/>
      <c r="H111" s="11"/>
      <c r="J111" s="427"/>
      <c r="K111" s="16" t="s">
        <v>387</v>
      </c>
      <c r="L111" s="262" t="s">
        <v>390</v>
      </c>
      <c r="M111" s="452" t="s">
        <v>262</v>
      </c>
      <c r="N111" s="452" t="s">
        <v>262</v>
      </c>
      <c r="O111" s="262" t="s">
        <v>387</v>
      </c>
      <c r="P111" s="40" t="s">
        <v>390</v>
      </c>
      <c r="R111" s="409"/>
      <c r="S111" s="40"/>
      <c r="T111" s="40"/>
      <c r="U111" s="43"/>
      <c r="V111" s="43"/>
      <c r="W111" s="40"/>
      <c r="X111" s="40"/>
    </row>
    <row r="112" spans="2:24" ht="48.75" customHeight="1" x14ac:dyDescent="0.3">
      <c r="B112" s="427"/>
      <c r="C112" s="16"/>
      <c r="D112" s="16"/>
      <c r="E112" s="2"/>
      <c r="F112" s="2"/>
      <c r="G112" s="2"/>
      <c r="H112" s="11"/>
      <c r="J112" s="427"/>
      <c r="K112" s="16" t="s">
        <v>391</v>
      </c>
      <c r="L112" s="262" t="s">
        <v>382</v>
      </c>
      <c r="M112" s="452"/>
      <c r="N112" s="452"/>
      <c r="O112" s="16" t="s">
        <v>391</v>
      </c>
      <c r="P112" s="304" t="s">
        <v>382</v>
      </c>
      <c r="R112" s="426" t="s">
        <v>184</v>
      </c>
      <c r="S112" s="338">
        <v>0.33333333333333331</v>
      </c>
      <c r="T112" s="339">
        <v>0.35416666666666669</v>
      </c>
      <c r="U112" s="36" t="s">
        <v>514</v>
      </c>
      <c r="V112" s="36" t="s">
        <v>515</v>
      </c>
      <c r="W112" s="333">
        <v>0.33333333333333331</v>
      </c>
      <c r="X112" s="334">
        <v>0.35416666666666669</v>
      </c>
    </row>
    <row r="113" spans="2:24" ht="38.25" customHeight="1" x14ac:dyDescent="0.3">
      <c r="B113" s="429"/>
      <c r="C113" s="19"/>
      <c r="D113" s="19"/>
      <c r="E113" s="5"/>
      <c r="F113" s="5"/>
      <c r="G113" s="5"/>
      <c r="H113" s="6"/>
      <c r="J113" s="429"/>
      <c r="K113" s="19"/>
      <c r="L113" s="303"/>
      <c r="M113" s="2"/>
      <c r="N113" s="2"/>
      <c r="O113" s="24"/>
      <c r="P113" s="6"/>
      <c r="R113" s="407"/>
      <c r="S113" s="136">
        <v>0.35416666666666669</v>
      </c>
      <c r="T113" s="340">
        <v>0.39583333333333331</v>
      </c>
      <c r="U113" s="39" t="s">
        <v>516</v>
      </c>
      <c r="V113" s="39" t="s">
        <v>516</v>
      </c>
      <c r="W113" s="336">
        <v>0.35416666666666669</v>
      </c>
      <c r="X113" s="99">
        <v>0.39583333333333331</v>
      </c>
    </row>
    <row r="114" spans="2:24" ht="57.75" customHeight="1" x14ac:dyDescent="0.3">
      <c r="B114" s="422" t="s">
        <v>175</v>
      </c>
      <c r="C114" s="30"/>
      <c r="D114" s="3"/>
      <c r="E114" s="20"/>
      <c r="F114" s="7"/>
      <c r="G114" s="7"/>
      <c r="H114" s="14"/>
      <c r="J114" s="418" t="s">
        <v>163</v>
      </c>
      <c r="K114" s="73">
        <v>0.33333333333333331</v>
      </c>
      <c r="L114" s="74">
        <v>0.38541666666666669</v>
      </c>
      <c r="M114" s="61" t="s">
        <v>176</v>
      </c>
      <c r="N114" s="61" t="s">
        <v>176</v>
      </c>
      <c r="O114" s="73">
        <v>0.33333333333333331</v>
      </c>
      <c r="P114" s="111">
        <v>0.38541666666666669</v>
      </c>
      <c r="R114" s="407"/>
      <c r="S114" s="337">
        <v>0.45833333333333331</v>
      </c>
      <c r="T114" s="136">
        <v>0.47916666666666669</v>
      </c>
      <c r="U114" s="39" t="s">
        <v>498</v>
      </c>
      <c r="V114" s="39" t="s">
        <v>498</v>
      </c>
      <c r="W114" s="337">
        <v>0.45833333333333331</v>
      </c>
      <c r="X114" s="136">
        <v>0.47916666666666669</v>
      </c>
    </row>
    <row r="115" spans="2:24" ht="57.75" customHeight="1" x14ac:dyDescent="0.3">
      <c r="B115" s="422"/>
      <c r="C115" s="31"/>
      <c r="D115" s="1"/>
      <c r="E115" s="21"/>
      <c r="F115" s="2"/>
      <c r="G115" s="2"/>
      <c r="H115" s="11"/>
      <c r="J115" s="422"/>
      <c r="K115" s="60">
        <v>0.38541666666666669</v>
      </c>
      <c r="L115" s="55">
        <v>0.41666666666666669</v>
      </c>
      <c r="M115" s="57" t="s">
        <v>517</v>
      </c>
      <c r="N115" s="57" t="s">
        <v>517</v>
      </c>
      <c r="O115" s="60">
        <v>0.38541666666666669</v>
      </c>
      <c r="P115" s="56">
        <v>0.41666666666666669</v>
      </c>
      <c r="R115" s="407"/>
      <c r="S115" s="40"/>
      <c r="T115" s="40"/>
      <c r="U115" s="2"/>
      <c r="V115" s="2"/>
      <c r="W115" s="2"/>
      <c r="X115" s="2"/>
    </row>
    <row r="116" spans="2:24" ht="57.75" customHeight="1" x14ac:dyDescent="0.3">
      <c r="B116" s="422"/>
      <c r="C116" s="31"/>
      <c r="D116" s="1"/>
      <c r="E116" s="21"/>
      <c r="F116" s="2"/>
      <c r="G116" s="2"/>
      <c r="H116" s="11"/>
      <c r="J116" s="422"/>
      <c r="K116" s="60">
        <v>0.45833333333333331</v>
      </c>
      <c r="L116" s="55">
        <v>0.51041666666666663</v>
      </c>
      <c r="M116" s="57" t="s">
        <v>178</v>
      </c>
      <c r="N116" s="57" t="s">
        <v>178</v>
      </c>
      <c r="O116" s="60">
        <v>0.45833333333333331</v>
      </c>
      <c r="P116" s="56">
        <v>0.51041666666666663</v>
      </c>
      <c r="R116" s="407"/>
      <c r="S116" s="335"/>
      <c r="T116" s="335"/>
      <c r="U116" s="2"/>
      <c r="V116" s="2"/>
      <c r="W116" s="335"/>
      <c r="X116" s="335"/>
    </row>
    <row r="117" spans="2:24" ht="57.75" customHeight="1" x14ac:dyDescent="0.3">
      <c r="B117" s="422"/>
      <c r="C117" s="31"/>
      <c r="D117" s="1"/>
      <c r="E117" s="21"/>
      <c r="F117" s="2"/>
      <c r="G117" s="2"/>
      <c r="H117" s="11"/>
      <c r="J117" s="422"/>
      <c r="K117" s="60">
        <v>0.58333333333333337</v>
      </c>
      <c r="L117" s="55">
        <v>0.70833333333333337</v>
      </c>
      <c r="M117" s="57" t="s">
        <v>179</v>
      </c>
      <c r="N117" s="57" t="s">
        <v>179</v>
      </c>
      <c r="O117" s="60">
        <v>0.58333333333333337</v>
      </c>
      <c r="P117" s="56">
        <v>0.70833333333333337</v>
      </c>
      <c r="R117" s="409"/>
      <c r="S117" s="138"/>
      <c r="T117" s="138"/>
      <c r="U117" s="2"/>
      <c r="V117" s="2"/>
      <c r="W117" s="138"/>
      <c r="X117" s="138"/>
    </row>
    <row r="118" spans="2:24" ht="57.6" x14ac:dyDescent="0.3">
      <c r="B118" s="422"/>
      <c r="C118" s="31"/>
      <c r="D118" s="1"/>
      <c r="E118" s="21"/>
      <c r="F118" s="2"/>
      <c r="G118" s="2"/>
      <c r="H118" s="11"/>
      <c r="J118" s="422"/>
      <c r="K118" s="31"/>
      <c r="L118" s="1"/>
      <c r="M118" s="21"/>
      <c r="N118" s="2"/>
      <c r="O118" s="2"/>
      <c r="P118" s="11"/>
      <c r="R118" s="421" t="s">
        <v>126</v>
      </c>
      <c r="S118" s="97">
        <v>0.375</v>
      </c>
      <c r="T118" s="114" t="s">
        <v>378</v>
      </c>
      <c r="U118" s="113" t="s">
        <v>518</v>
      </c>
      <c r="V118" s="113" t="s">
        <v>518</v>
      </c>
      <c r="W118" s="97">
        <v>0.375</v>
      </c>
      <c r="X118" s="114" t="s">
        <v>378</v>
      </c>
    </row>
    <row r="119" spans="2:24" ht="57.75" customHeight="1" x14ac:dyDescent="0.3">
      <c r="B119" s="422"/>
      <c r="C119" s="32"/>
      <c r="D119" s="29"/>
      <c r="E119" s="22"/>
      <c r="F119" s="12"/>
      <c r="G119" s="12"/>
      <c r="H119" s="13"/>
      <c r="J119" s="424"/>
      <c r="K119" s="34"/>
      <c r="L119" s="28"/>
      <c r="M119" s="24"/>
      <c r="N119" s="5"/>
      <c r="O119" s="5"/>
      <c r="P119" s="6"/>
      <c r="R119" s="422"/>
      <c r="S119" s="341"/>
      <c r="T119" s="593" t="s">
        <v>127</v>
      </c>
      <c r="U119" s="594"/>
      <c r="V119" s="595"/>
      <c r="W119" s="80"/>
      <c r="X119" s="81"/>
    </row>
    <row r="120" spans="2:24" ht="38.25" customHeight="1" x14ac:dyDescent="0.3">
      <c r="B120" s="421" t="s">
        <v>180</v>
      </c>
      <c r="C120" s="33"/>
      <c r="D120" s="27"/>
      <c r="E120" s="23"/>
      <c r="F120" s="9"/>
      <c r="G120" s="9"/>
      <c r="H120" s="10"/>
      <c r="J120" s="421" t="s">
        <v>165</v>
      </c>
      <c r="K120" s="73">
        <v>0.33333333333333331</v>
      </c>
      <c r="L120" s="55">
        <v>0.51041666666666663</v>
      </c>
      <c r="M120" s="71" t="s">
        <v>147</v>
      </c>
      <c r="N120" s="71" t="s">
        <v>147</v>
      </c>
      <c r="O120" s="73">
        <v>0.33333333333333331</v>
      </c>
      <c r="P120" s="55">
        <v>0.51041666666666663</v>
      </c>
      <c r="R120" s="422"/>
      <c r="S120" s="341"/>
      <c r="T120" s="596"/>
      <c r="U120" s="597"/>
      <c r="V120" s="598"/>
      <c r="W120" s="80"/>
      <c r="X120" s="81"/>
    </row>
    <row r="121" spans="2:24" ht="38.25" customHeight="1" x14ac:dyDescent="0.3">
      <c r="B121" s="422"/>
      <c r="C121" s="31"/>
      <c r="D121" s="1"/>
      <c r="E121" s="21"/>
      <c r="F121" s="2"/>
      <c r="G121" s="2"/>
      <c r="H121" s="11"/>
      <c r="J121" s="422"/>
      <c r="K121" s="73">
        <v>0.33333333333333331</v>
      </c>
      <c r="L121" s="237">
        <v>0.35416666666666669</v>
      </c>
      <c r="M121" s="57" t="s">
        <v>519</v>
      </c>
      <c r="N121" s="57" t="s">
        <v>519</v>
      </c>
      <c r="O121" s="73">
        <v>0.33333333333333331</v>
      </c>
      <c r="P121" s="55">
        <v>0.51041666666666663</v>
      </c>
      <c r="R121" s="422"/>
      <c r="S121" s="341"/>
      <c r="T121" s="596"/>
      <c r="U121" s="597"/>
      <c r="V121" s="598"/>
      <c r="W121" s="80"/>
      <c r="X121" s="81"/>
    </row>
    <row r="122" spans="2:24" ht="38.25" customHeight="1" x14ac:dyDescent="0.3">
      <c r="B122" s="422"/>
      <c r="C122" s="31"/>
      <c r="D122" s="1"/>
      <c r="E122" s="21"/>
      <c r="F122" s="2"/>
      <c r="G122" s="2"/>
      <c r="H122" s="11"/>
      <c r="J122" s="422"/>
      <c r="K122" s="73">
        <v>0.33333333333333331</v>
      </c>
      <c r="L122" s="55">
        <v>0.51041666666666663</v>
      </c>
      <c r="M122" s="57" t="s">
        <v>520</v>
      </c>
      <c r="N122" s="57" t="s">
        <v>520</v>
      </c>
      <c r="O122" s="73">
        <v>0.33333333333333331</v>
      </c>
      <c r="P122" s="55">
        <v>0.51041666666666663</v>
      </c>
      <c r="R122" s="422"/>
      <c r="S122" s="174"/>
      <c r="T122" s="599"/>
      <c r="U122" s="600"/>
      <c r="V122" s="601"/>
      <c r="W122" s="21"/>
      <c r="X122" s="11"/>
    </row>
    <row r="123" spans="2:24" ht="38.25" customHeight="1" x14ac:dyDescent="0.3">
      <c r="B123" s="422"/>
      <c r="C123" s="31"/>
      <c r="D123" s="1"/>
      <c r="E123" s="21"/>
      <c r="F123" s="2"/>
      <c r="G123" s="2"/>
      <c r="H123" s="11"/>
      <c r="J123" s="422"/>
      <c r="K123" s="60">
        <v>0.58333333333333337</v>
      </c>
      <c r="L123" s="55">
        <v>0.70833333333333337</v>
      </c>
      <c r="M123" s="57" t="s">
        <v>521</v>
      </c>
      <c r="N123" s="57" t="s">
        <v>521</v>
      </c>
      <c r="O123" s="60">
        <v>0.58333333333333337</v>
      </c>
      <c r="P123" s="56">
        <v>0.70833333333333337</v>
      </c>
      <c r="R123" s="424"/>
      <c r="S123" s="34"/>
      <c r="T123" s="172"/>
      <c r="U123" s="143"/>
      <c r="V123" s="59"/>
      <c r="W123" s="5"/>
      <c r="X123" s="6"/>
    </row>
    <row r="124" spans="2:24" ht="38.25" customHeight="1" x14ac:dyDescent="0.3">
      <c r="B124" s="422"/>
      <c r="C124" s="31"/>
      <c r="D124" s="1"/>
      <c r="E124" s="21"/>
      <c r="F124" s="2"/>
      <c r="G124" s="2"/>
      <c r="H124" s="11"/>
      <c r="J124" s="422"/>
      <c r="K124" s="31"/>
      <c r="L124" s="1"/>
      <c r="M124" s="21"/>
      <c r="N124" s="2"/>
      <c r="O124" s="2"/>
      <c r="P124" s="11"/>
      <c r="R124" s="422" t="s">
        <v>131</v>
      </c>
      <c r="S124" s="590">
        <v>0.33333333333333331</v>
      </c>
      <c r="T124" s="591">
        <v>0.35416666666666669</v>
      </c>
      <c r="U124" s="592" t="s">
        <v>522</v>
      </c>
      <c r="V124" s="592" t="s">
        <v>522</v>
      </c>
      <c r="W124" s="590">
        <v>0.33333333333333331</v>
      </c>
      <c r="X124" s="591">
        <v>0.35416666666666669</v>
      </c>
    </row>
    <row r="125" spans="2:24" ht="38.25" customHeight="1" x14ac:dyDescent="0.3">
      <c r="B125" s="424"/>
      <c r="C125" s="34"/>
      <c r="D125" s="28"/>
      <c r="E125" s="24"/>
      <c r="F125" s="5"/>
      <c r="G125" s="5"/>
      <c r="H125" s="6"/>
      <c r="J125" s="424"/>
      <c r="K125" s="34"/>
      <c r="L125" s="28"/>
      <c r="M125" s="24"/>
      <c r="N125" s="5"/>
      <c r="O125" s="5"/>
      <c r="P125" s="6"/>
      <c r="R125" s="422"/>
      <c r="S125" s="578"/>
      <c r="T125" s="576"/>
      <c r="U125" s="549"/>
      <c r="V125" s="549"/>
      <c r="W125" s="578"/>
      <c r="X125" s="576"/>
    </row>
    <row r="126" spans="2:24" ht="38.25" customHeight="1" x14ac:dyDescent="0.3">
      <c r="B126" s="422" t="s">
        <v>181</v>
      </c>
      <c r="C126" s="30"/>
      <c r="D126" s="3"/>
      <c r="E126" s="20"/>
      <c r="F126" s="7"/>
      <c r="G126" s="7"/>
      <c r="H126" s="14"/>
      <c r="J126" s="422" t="s">
        <v>167</v>
      </c>
      <c r="K126" s="30"/>
      <c r="L126" s="3"/>
      <c r="M126" s="20"/>
      <c r="N126" s="7"/>
      <c r="O126" s="7"/>
      <c r="P126" s="14"/>
      <c r="R126" s="422"/>
      <c r="S126" s="80">
        <v>0.375</v>
      </c>
      <c r="T126" s="81">
        <v>0.39583333333333331</v>
      </c>
      <c r="U126" s="21" t="s">
        <v>523</v>
      </c>
      <c r="V126" s="21" t="s">
        <v>523</v>
      </c>
      <c r="W126" s="80">
        <v>0.375</v>
      </c>
      <c r="X126" s="81">
        <v>0.39583333333333331</v>
      </c>
    </row>
    <row r="127" spans="2:24" ht="38.25" customHeight="1" x14ac:dyDescent="0.3">
      <c r="B127" s="422"/>
      <c r="C127" s="31"/>
      <c r="D127" s="1"/>
      <c r="E127" s="21"/>
      <c r="F127" s="2"/>
      <c r="G127" s="2"/>
      <c r="H127" s="11"/>
      <c r="J127" s="422"/>
      <c r="K127" s="31"/>
      <c r="L127" s="1"/>
      <c r="M127" s="21"/>
      <c r="N127" s="2"/>
      <c r="O127" s="2"/>
      <c r="P127" s="11"/>
      <c r="R127" s="422"/>
      <c r="S127" s="80">
        <v>0.41666666666666669</v>
      </c>
      <c r="T127" s="81">
        <v>0.4375</v>
      </c>
      <c r="U127" s="71" t="s">
        <v>453</v>
      </c>
      <c r="V127" s="71" t="s">
        <v>453</v>
      </c>
      <c r="W127" s="80">
        <v>0.41666666666666669</v>
      </c>
      <c r="X127" s="81">
        <v>0.4375</v>
      </c>
    </row>
    <row r="128" spans="2:24" ht="38.25" customHeight="1" x14ac:dyDescent="0.3">
      <c r="B128" s="422"/>
      <c r="C128" s="31"/>
      <c r="D128" s="1"/>
      <c r="E128" s="21"/>
      <c r="F128" s="2"/>
      <c r="G128" s="2"/>
      <c r="H128" s="11"/>
      <c r="J128" s="422"/>
      <c r="K128" s="31"/>
      <c r="L128" s="1"/>
      <c r="M128" s="21"/>
      <c r="N128" s="2"/>
      <c r="O128" s="2"/>
      <c r="P128" s="11"/>
      <c r="R128" s="422"/>
      <c r="S128" s="80">
        <v>0.45833333333333331</v>
      </c>
      <c r="T128" s="81">
        <v>0.47916666666666669</v>
      </c>
      <c r="U128" s="61" t="s">
        <v>524</v>
      </c>
      <c r="V128" s="61" t="s">
        <v>524</v>
      </c>
      <c r="W128" s="80">
        <v>0.45833333333333331</v>
      </c>
      <c r="X128" s="81">
        <v>0.47916666666666669</v>
      </c>
    </row>
    <row r="129" spans="2:24" ht="38.25" customHeight="1" x14ac:dyDescent="0.3">
      <c r="B129" s="422"/>
      <c r="C129" s="31"/>
      <c r="D129" s="1"/>
      <c r="E129" s="21"/>
      <c r="F129" s="2"/>
      <c r="G129" s="2"/>
      <c r="H129" s="11"/>
      <c r="J129" s="422"/>
      <c r="K129" s="31"/>
      <c r="L129" s="1"/>
      <c r="M129" s="21"/>
      <c r="N129" s="2"/>
      <c r="O129" s="2"/>
      <c r="P129" s="11"/>
      <c r="R129" s="422"/>
      <c r="S129" s="80">
        <v>8.3333333333333329E-2</v>
      </c>
      <c r="T129" s="81">
        <v>0.10416666666666667</v>
      </c>
      <c r="U129" s="61" t="s">
        <v>525</v>
      </c>
      <c r="V129" s="61" t="s">
        <v>525</v>
      </c>
      <c r="W129" s="80">
        <v>8.3333333333333329E-2</v>
      </c>
      <c r="X129" s="81">
        <v>0.10416666666666667</v>
      </c>
    </row>
    <row r="130" spans="2:24" ht="38.25" customHeight="1" x14ac:dyDescent="0.3">
      <c r="B130" s="422"/>
      <c r="C130" s="31"/>
      <c r="D130" s="1"/>
      <c r="E130" s="21"/>
      <c r="F130" s="2"/>
      <c r="G130" s="2"/>
      <c r="H130" s="11"/>
      <c r="J130" s="422"/>
      <c r="K130" s="31"/>
      <c r="L130" s="1"/>
      <c r="M130" s="21"/>
      <c r="N130" s="2"/>
      <c r="O130" s="2"/>
      <c r="P130" s="11"/>
      <c r="R130" s="422"/>
      <c r="S130" s="80">
        <v>0.20833333333333334</v>
      </c>
      <c r="T130" s="81">
        <v>0.22916666666666666</v>
      </c>
      <c r="U130" s="57" t="s">
        <v>526</v>
      </c>
      <c r="V130" s="57" t="s">
        <v>526</v>
      </c>
      <c r="W130" s="80">
        <v>0.20833333333333334</v>
      </c>
      <c r="X130" s="81">
        <v>0.22916666666666666</v>
      </c>
    </row>
    <row r="131" spans="2:24" ht="38.25" customHeight="1" x14ac:dyDescent="0.3">
      <c r="B131" s="422"/>
      <c r="C131" s="31"/>
      <c r="D131" s="1"/>
      <c r="E131" s="21"/>
      <c r="F131" s="2"/>
      <c r="G131" s="2"/>
      <c r="H131" s="11"/>
      <c r="J131" s="422"/>
      <c r="K131" s="31"/>
      <c r="L131" s="1"/>
      <c r="M131" s="21"/>
      <c r="N131" s="2"/>
      <c r="O131" s="2"/>
      <c r="P131" s="11"/>
      <c r="R131" s="424"/>
      <c r="S131" s="34"/>
      <c r="T131" s="28"/>
      <c r="U131" s="24"/>
      <c r="V131" s="5"/>
      <c r="W131" s="5"/>
      <c r="X131" s="6"/>
    </row>
    <row r="132" spans="2:24" ht="38.25" customHeight="1" x14ac:dyDescent="0.3">
      <c r="B132" s="422"/>
      <c r="C132" s="31"/>
      <c r="D132" s="1"/>
      <c r="E132" s="21"/>
      <c r="F132" s="2"/>
      <c r="G132" s="2"/>
      <c r="H132" s="11"/>
      <c r="J132" s="422"/>
      <c r="K132" s="31"/>
      <c r="L132" s="1"/>
      <c r="M132" s="21"/>
      <c r="N132" s="2"/>
      <c r="O132" s="2"/>
      <c r="P132" s="11"/>
      <c r="R132" s="399" t="s">
        <v>119</v>
      </c>
      <c r="S132" s="400" t="s">
        <v>120</v>
      </c>
      <c r="T132" s="400"/>
      <c r="U132" s="547" t="s">
        <v>527</v>
      </c>
      <c r="V132" s="402"/>
      <c r="W132" s="410" t="s">
        <v>121</v>
      </c>
      <c r="X132" s="411"/>
    </row>
    <row r="133" spans="2:24" ht="38.25" customHeight="1" x14ac:dyDescent="0.3">
      <c r="B133" s="424"/>
      <c r="C133" s="34"/>
      <c r="D133" s="28"/>
      <c r="E133" s="24"/>
      <c r="F133" s="5"/>
      <c r="G133" s="5"/>
      <c r="H133" s="6"/>
      <c r="J133" s="424"/>
      <c r="K133" s="34"/>
      <c r="L133" s="28"/>
      <c r="M133" s="24"/>
      <c r="N133" s="5"/>
      <c r="O133" s="5"/>
      <c r="P133" s="6"/>
      <c r="R133" s="399"/>
      <c r="S133" s="25" t="s">
        <v>122</v>
      </c>
      <c r="T133" s="25" t="s">
        <v>123</v>
      </c>
      <c r="U133" s="25" t="s">
        <v>124</v>
      </c>
      <c r="V133" s="25" t="s">
        <v>125</v>
      </c>
      <c r="W133" s="25" t="s">
        <v>122</v>
      </c>
      <c r="X133" s="26" t="s">
        <v>123</v>
      </c>
    </row>
    <row r="134" spans="2:24" ht="38.25" customHeight="1" x14ac:dyDescent="0.3">
      <c r="B134" s="399" t="s">
        <v>119</v>
      </c>
      <c r="C134" s="400" t="s">
        <v>120</v>
      </c>
      <c r="D134" s="400"/>
      <c r="E134" s="425" t="s">
        <v>183</v>
      </c>
      <c r="F134" s="402"/>
      <c r="G134" s="410" t="s">
        <v>121</v>
      </c>
      <c r="H134" s="411"/>
      <c r="J134" s="399" t="s">
        <v>119</v>
      </c>
      <c r="K134" s="400" t="s">
        <v>120</v>
      </c>
      <c r="L134" s="400"/>
      <c r="M134" s="425" t="s">
        <v>528</v>
      </c>
      <c r="N134" s="402"/>
      <c r="O134" s="410" t="s">
        <v>121</v>
      </c>
      <c r="P134" s="411"/>
      <c r="R134" s="564" t="s">
        <v>139</v>
      </c>
      <c r="S134" s="15"/>
      <c r="T134" s="15"/>
      <c r="U134" s="3"/>
      <c r="V134" s="3"/>
      <c r="W134" s="3"/>
      <c r="X134" s="8"/>
    </row>
    <row r="135" spans="2:24" ht="38.25" customHeight="1" x14ac:dyDescent="0.3">
      <c r="B135" s="399"/>
      <c r="C135" s="25" t="s">
        <v>122</v>
      </c>
      <c r="D135" s="25" t="s">
        <v>123</v>
      </c>
      <c r="E135" s="25" t="s">
        <v>124</v>
      </c>
      <c r="F135" s="25" t="s">
        <v>125</v>
      </c>
      <c r="G135" s="25" t="s">
        <v>122</v>
      </c>
      <c r="H135" s="26" t="s">
        <v>123</v>
      </c>
      <c r="J135" s="399"/>
      <c r="K135" s="25" t="s">
        <v>122</v>
      </c>
      <c r="L135" s="25" t="s">
        <v>123</v>
      </c>
      <c r="M135" s="25" t="s">
        <v>124</v>
      </c>
      <c r="N135" s="25" t="s">
        <v>125</v>
      </c>
      <c r="O135" s="25" t="s">
        <v>122</v>
      </c>
      <c r="P135" s="26" t="s">
        <v>123</v>
      </c>
      <c r="R135" s="564"/>
      <c r="S135" s="558">
        <v>0.41666666666666669</v>
      </c>
      <c r="T135" s="558">
        <v>0.4375</v>
      </c>
      <c r="U135" s="396" t="s">
        <v>529</v>
      </c>
      <c r="V135" s="396" t="s">
        <v>529</v>
      </c>
      <c r="W135" s="558">
        <v>0.41666666666666669</v>
      </c>
      <c r="X135" s="558">
        <v>0.4375</v>
      </c>
    </row>
    <row r="136" spans="2:24" ht="38.25" customHeight="1" x14ac:dyDescent="0.3">
      <c r="B136" s="426" t="s">
        <v>353</v>
      </c>
      <c r="C136" s="15"/>
      <c r="D136" s="15"/>
      <c r="E136" s="3"/>
      <c r="F136" s="3"/>
      <c r="G136" s="3"/>
      <c r="H136" s="8"/>
      <c r="J136" s="426" t="s">
        <v>351</v>
      </c>
      <c r="K136" s="129">
        <v>0.33333333333333331</v>
      </c>
      <c r="L136" s="129">
        <v>0.39583333333333331</v>
      </c>
      <c r="M136" s="62" t="s">
        <v>530</v>
      </c>
      <c r="N136" s="62" t="s">
        <v>530</v>
      </c>
      <c r="O136" s="129">
        <v>0.33333333333333331</v>
      </c>
      <c r="P136" s="129">
        <v>0.39583333333333331</v>
      </c>
      <c r="R136" s="564"/>
      <c r="S136" s="568"/>
      <c r="T136" s="568"/>
      <c r="U136" s="556"/>
      <c r="V136" s="556"/>
      <c r="W136" s="568"/>
      <c r="X136" s="568"/>
    </row>
    <row r="137" spans="2:24" ht="38.25" customHeight="1" x14ac:dyDescent="0.3">
      <c r="B137" s="427"/>
      <c r="C137" s="16"/>
      <c r="D137" s="16"/>
      <c r="E137" s="1"/>
      <c r="F137" s="1"/>
      <c r="G137" s="1"/>
      <c r="H137" s="4"/>
      <c r="J137" s="427"/>
      <c r="K137" s="100">
        <v>0.39583333333333331</v>
      </c>
      <c r="L137" s="100">
        <v>0.43055555555555558</v>
      </c>
      <c r="M137" s="64" t="s">
        <v>531</v>
      </c>
      <c r="N137" s="64" t="s">
        <v>531</v>
      </c>
      <c r="O137" s="100">
        <v>0.39583333333333331</v>
      </c>
      <c r="P137" s="100">
        <v>0.43055555555555558</v>
      </c>
      <c r="R137" s="564"/>
      <c r="S137" s="15"/>
      <c r="T137" s="91"/>
      <c r="U137" s="329"/>
      <c r="V137" s="329"/>
      <c r="W137" s="102"/>
      <c r="X137" s="330"/>
    </row>
    <row r="138" spans="2:24" ht="38.25" customHeight="1" x14ac:dyDescent="0.3">
      <c r="B138" s="427"/>
      <c r="C138" s="16"/>
      <c r="D138" s="16"/>
      <c r="E138" s="1"/>
      <c r="F138" s="1"/>
      <c r="G138" s="1"/>
      <c r="H138" s="4"/>
      <c r="J138" s="427"/>
      <c r="K138" s="16"/>
      <c r="L138" s="16"/>
      <c r="M138" s="1"/>
      <c r="N138" s="1"/>
      <c r="O138" s="1"/>
      <c r="P138" s="4"/>
      <c r="R138" s="564"/>
      <c r="S138" s="582">
        <v>8.3333333333333329E-2</v>
      </c>
      <c r="T138" s="584">
        <v>0.16666666666666666</v>
      </c>
      <c r="U138" s="586" t="s">
        <v>532</v>
      </c>
      <c r="V138" s="586" t="s">
        <v>532</v>
      </c>
      <c r="W138" s="588">
        <v>8.3333333333333329E-2</v>
      </c>
      <c r="X138" s="558">
        <v>0.16666666666666666</v>
      </c>
    </row>
    <row r="139" spans="2:24" ht="38.25" customHeight="1" x14ac:dyDescent="0.3">
      <c r="B139" s="427"/>
      <c r="C139" s="16"/>
      <c r="D139" s="16"/>
      <c r="E139" s="1"/>
      <c r="F139" s="1"/>
      <c r="G139" s="1"/>
      <c r="H139" s="4"/>
      <c r="J139" s="427"/>
      <c r="K139" s="100">
        <v>0.58333333333333337</v>
      </c>
      <c r="L139" s="16" t="s">
        <v>390</v>
      </c>
      <c r="M139" s="64" t="s">
        <v>533</v>
      </c>
      <c r="N139" s="64" t="s">
        <v>533</v>
      </c>
      <c r="O139" s="100">
        <v>0.58333333333333337</v>
      </c>
      <c r="P139" s="16" t="s">
        <v>390</v>
      </c>
      <c r="R139" s="564"/>
      <c r="S139" s="583"/>
      <c r="T139" s="585"/>
      <c r="U139" s="587"/>
      <c r="V139" s="587"/>
      <c r="W139" s="589"/>
      <c r="X139" s="568"/>
    </row>
    <row r="140" spans="2:24" ht="38.25" customHeight="1" x14ac:dyDescent="0.3">
      <c r="B140" s="427"/>
      <c r="C140" s="16"/>
      <c r="D140" s="16"/>
      <c r="E140" s="1"/>
      <c r="F140" s="1"/>
      <c r="G140" s="1"/>
      <c r="H140" s="4"/>
      <c r="J140" s="427"/>
      <c r="K140" s="16"/>
      <c r="L140" s="16"/>
      <c r="M140" s="1"/>
      <c r="N140" s="1"/>
      <c r="O140" s="1"/>
      <c r="P140" s="4"/>
      <c r="R140" s="426" t="s">
        <v>143</v>
      </c>
      <c r="S140" s="331"/>
      <c r="T140" s="331"/>
      <c r="U140" s="36"/>
      <c r="V140" s="36"/>
      <c r="W140" s="258"/>
      <c r="X140" s="37"/>
    </row>
    <row r="141" spans="2:24" ht="38.25" customHeight="1" x14ac:dyDescent="0.3">
      <c r="B141" s="428"/>
      <c r="C141" s="17"/>
      <c r="D141" s="17"/>
      <c r="E141" s="12"/>
      <c r="F141" s="12"/>
      <c r="G141" s="12"/>
      <c r="H141" s="13"/>
      <c r="J141" s="429"/>
      <c r="K141" s="19"/>
      <c r="L141" s="19"/>
      <c r="M141" s="5"/>
      <c r="N141" s="5"/>
      <c r="O141" s="5"/>
      <c r="P141" s="6"/>
      <c r="R141" s="407"/>
      <c r="S141" s="558">
        <v>0.41666666666666669</v>
      </c>
      <c r="T141" s="558">
        <v>0.5</v>
      </c>
      <c r="U141" s="579" t="s">
        <v>534</v>
      </c>
      <c r="V141" s="579" t="s">
        <v>534</v>
      </c>
      <c r="W141" s="580">
        <v>0.41666666666666669</v>
      </c>
      <c r="X141" s="558">
        <v>0.5</v>
      </c>
    </row>
    <row r="142" spans="2:24" ht="38.25" customHeight="1" x14ac:dyDescent="0.3">
      <c r="B142" s="426" t="s">
        <v>172</v>
      </c>
      <c r="C142" s="18"/>
      <c r="D142" s="18"/>
      <c r="E142" s="9"/>
      <c r="F142" s="9"/>
      <c r="G142" s="9"/>
      <c r="H142" s="10"/>
      <c r="J142" s="430" t="s">
        <v>132</v>
      </c>
      <c r="K142" s="15"/>
      <c r="L142" s="15"/>
      <c r="M142" s="7"/>
      <c r="N142" s="7"/>
      <c r="O142" s="7"/>
      <c r="P142" s="14"/>
      <c r="R142" s="407"/>
      <c r="S142" s="568"/>
      <c r="T142" s="568"/>
      <c r="U142" s="569"/>
      <c r="V142" s="569"/>
      <c r="W142" s="581"/>
      <c r="X142" s="568"/>
    </row>
    <row r="143" spans="2:24" ht="38.25" customHeight="1" x14ac:dyDescent="0.3">
      <c r="B143" s="427"/>
      <c r="C143" s="16"/>
      <c r="D143" s="16"/>
      <c r="E143" s="2"/>
      <c r="F143" s="2"/>
      <c r="G143" s="2"/>
      <c r="H143" s="11"/>
      <c r="J143" s="427"/>
      <c r="K143" s="16" t="s">
        <v>384</v>
      </c>
      <c r="L143" s="16" t="s">
        <v>137</v>
      </c>
      <c r="M143" s="2" t="s">
        <v>535</v>
      </c>
      <c r="N143" s="2" t="s">
        <v>535</v>
      </c>
      <c r="O143" s="16" t="s">
        <v>384</v>
      </c>
      <c r="P143" s="16" t="s">
        <v>137</v>
      </c>
      <c r="R143" s="407"/>
      <c r="S143" s="558">
        <v>8.3333333333333329E-2</v>
      </c>
      <c r="T143" s="558">
        <v>0.16666666666666666</v>
      </c>
      <c r="U143" s="396" t="s">
        <v>536</v>
      </c>
      <c r="V143" s="396" t="s">
        <v>536</v>
      </c>
      <c r="W143" s="558">
        <v>8.3333333333333329E-2</v>
      </c>
      <c r="X143" s="558">
        <v>0.16666666666666666</v>
      </c>
    </row>
    <row r="144" spans="2:24" ht="38.25" customHeight="1" x14ac:dyDescent="0.3">
      <c r="B144" s="427"/>
      <c r="C144" s="16"/>
      <c r="D144" s="16"/>
      <c r="E144" s="2"/>
      <c r="F144" s="2"/>
      <c r="G144" s="2"/>
      <c r="H144" s="11"/>
      <c r="J144" s="427"/>
      <c r="K144" s="16" t="s">
        <v>379</v>
      </c>
      <c r="L144" s="99">
        <v>0.5</v>
      </c>
      <c r="M144" s="39" t="s">
        <v>537</v>
      </c>
      <c r="N144" s="39" t="s">
        <v>537</v>
      </c>
      <c r="O144" s="16" t="s">
        <v>379</v>
      </c>
      <c r="P144" s="99">
        <v>0.5</v>
      </c>
      <c r="R144" s="407"/>
      <c r="S144" s="568"/>
      <c r="T144" s="568"/>
      <c r="U144" s="561"/>
      <c r="V144" s="556"/>
      <c r="W144" s="568"/>
      <c r="X144" s="568"/>
    </row>
    <row r="145" spans="2:24" ht="51" customHeight="1" x14ac:dyDescent="0.3">
      <c r="B145" s="427"/>
      <c r="C145" s="16"/>
      <c r="D145" s="16"/>
      <c r="E145" s="2"/>
      <c r="F145" s="2"/>
      <c r="G145" s="2"/>
      <c r="H145" s="11"/>
      <c r="J145" s="427"/>
      <c r="K145" s="16" t="s">
        <v>387</v>
      </c>
      <c r="L145" s="16" t="s">
        <v>385</v>
      </c>
      <c r="M145" s="39" t="s">
        <v>538</v>
      </c>
      <c r="N145" s="39" t="s">
        <v>539</v>
      </c>
      <c r="O145" s="16" t="s">
        <v>387</v>
      </c>
      <c r="P145" s="16" t="s">
        <v>385</v>
      </c>
      <c r="R145" s="409"/>
      <c r="S145" s="107">
        <v>0.20833333333333334</v>
      </c>
      <c r="T145" s="161" t="s">
        <v>383</v>
      </c>
      <c r="U145" s="44" t="s">
        <v>540</v>
      </c>
      <c r="V145" s="44" t="s">
        <v>540</v>
      </c>
      <c r="W145" s="107">
        <v>0.20833333333333334</v>
      </c>
      <c r="X145" s="161" t="s">
        <v>383</v>
      </c>
    </row>
    <row r="146" spans="2:24" ht="38.25" customHeight="1" x14ac:dyDescent="0.3">
      <c r="B146" s="427"/>
      <c r="C146" s="16"/>
      <c r="D146" s="16"/>
      <c r="E146" s="2"/>
      <c r="F146" s="2"/>
      <c r="G146" s="2"/>
      <c r="H146" s="11"/>
      <c r="J146" s="427"/>
      <c r="K146" s="99">
        <v>0.66666666666666663</v>
      </c>
      <c r="L146" s="16" t="s">
        <v>440</v>
      </c>
      <c r="M146" s="39" t="s">
        <v>541</v>
      </c>
      <c r="N146" s="39" t="s">
        <v>541</v>
      </c>
      <c r="O146" s="99">
        <v>0.66666666666666663</v>
      </c>
      <c r="P146" s="16" t="s">
        <v>440</v>
      </c>
      <c r="R146" s="426" t="s">
        <v>375</v>
      </c>
      <c r="S146" s="338">
        <v>0.33333333333333331</v>
      </c>
      <c r="T146" s="339">
        <v>0.35416666666666669</v>
      </c>
      <c r="U146" s="36" t="s">
        <v>515</v>
      </c>
      <c r="V146" s="36" t="s">
        <v>515</v>
      </c>
      <c r="W146" s="338">
        <v>0.33333333333333331</v>
      </c>
      <c r="X146" s="339">
        <v>0.35416666666666669</v>
      </c>
    </row>
    <row r="147" spans="2:24" ht="38.25" customHeight="1" x14ac:dyDescent="0.3">
      <c r="B147" s="429"/>
      <c r="C147" s="19"/>
      <c r="D147" s="19"/>
      <c r="E147" s="5"/>
      <c r="F147" s="5"/>
      <c r="G147" s="5"/>
      <c r="H147" s="6"/>
      <c r="J147" s="429"/>
      <c r="K147" s="19"/>
      <c r="L147" s="19"/>
      <c r="M147" s="5"/>
      <c r="N147" s="5"/>
      <c r="O147" s="5"/>
      <c r="P147" s="6"/>
      <c r="R147" s="407"/>
      <c r="S147" s="136">
        <v>0.35416666666666669</v>
      </c>
      <c r="T147" s="340">
        <v>0.39583333333333331</v>
      </c>
      <c r="U147" s="39" t="s">
        <v>496</v>
      </c>
      <c r="V147" s="39" t="s">
        <v>496</v>
      </c>
      <c r="W147" s="136">
        <v>0.35416666666666669</v>
      </c>
      <c r="X147" s="340">
        <v>0.39583333333333331</v>
      </c>
    </row>
    <row r="148" spans="2:24" ht="38.25" customHeight="1" x14ac:dyDescent="0.3">
      <c r="B148" s="422" t="s">
        <v>175</v>
      </c>
      <c r="C148" s="30"/>
      <c r="D148" s="3"/>
      <c r="E148" s="20"/>
      <c r="F148" s="7"/>
      <c r="G148" s="7"/>
      <c r="H148" s="14"/>
      <c r="J148" s="422" t="s">
        <v>361</v>
      </c>
      <c r="K148" s="16" t="s">
        <v>384</v>
      </c>
      <c r="L148" s="16" t="s">
        <v>392</v>
      </c>
      <c r="M148" s="21" t="s">
        <v>542</v>
      </c>
      <c r="N148" s="21" t="s">
        <v>542</v>
      </c>
      <c r="O148" s="16" t="s">
        <v>384</v>
      </c>
      <c r="P148" s="16" t="s">
        <v>392</v>
      </c>
      <c r="R148" s="407"/>
      <c r="S148" s="337">
        <v>0.47916666666666669</v>
      </c>
      <c r="T148" s="136">
        <v>0.52083333333333337</v>
      </c>
      <c r="U148" s="39" t="s">
        <v>498</v>
      </c>
      <c r="V148" s="39" t="s">
        <v>498</v>
      </c>
      <c r="W148" s="337">
        <v>0.47916666666666669</v>
      </c>
      <c r="X148" s="136">
        <v>0.52083333333333337</v>
      </c>
    </row>
    <row r="149" spans="2:24" ht="38.25" customHeight="1" x14ac:dyDescent="0.3">
      <c r="B149" s="422"/>
      <c r="C149" s="31"/>
      <c r="D149" s="1"/>
      <c r="E149" s="21"/>
      <c r="F149" s="2"/>
      <c r="G149" s="2"/>
      <c r="H149" s="11"/>
      <c r="J149" s="422"/>
      <c r="K149" s="16" t="s">
        <v>392</v>
      </c>
      <c r="L149" s="1" t="s">
        <v>379</v>
      </c>
      <c r="M149" s="21" t="s">
        <v>374</v>
      </c>
      <c r="N149" s="21" t="s">
        <v>374</v>
      </c>
      <c r="O149" s="16" t="s">
        <v>392</v>
      </c>
      <c r="P149" s="1" t="s">
        <v>379</v>
      </c>
      <c r="R149" s="407"/>
      <c r="S149" s="40"/>
      <c r="T149" s="40"/>
      <c r="U149" s="2"/>
      <c r="V149" s="2"/>
      <c r="W149" s="2"/>
      <c r="X149" s="2"/>
    </row>
    <row r="150" spans="2:24" ht="38.25" customHeight="1" x14ac:dyDescent="0.3">
      <c r="B150" s="422"/>
      <c r="C150" s="31"/>
      <c r="D150" s="1"/>
      <c r="E150" s="21"/>
      <c r="F150" s="2"/>
      <c r="G150" s="2"/>
      <c r="H150" s="11"/>
      <c r="J150" s="422"/>
      <c r="K150" s="31" t="s">
        <v>381</v>
      </c>
      <c r="L150" s="1" t="s">
        <v>389</v>
      </c>
      <c r="M150" s="57" t="s">
        <v>543</v>
      </c>
      <c r="N150" s="57" t="s">
        <v>543</v>
      </c>
      <c r="O150" s="31" t="s">
        <v>381</v>
      </c>
      <c r="P150" s="1" t="s">
        <v>389</v>
      </c>
      <c r="R150" s="407"/>
      <c r="S150" s="335"/>
      <c r="T150" s="335"/>
      <c r="U150" s="2"/>
      <c r="V150" s="2"/>
      <c r="W150" s="335"/>
      <c r="X150" s="335"/>
    </row>
    <row r="151" spans="2:24" ht="38.25" customHeight="1" x14ac:dyDescent="0.3">
      <c r="B151" s="422"/>
      <c r="C151" s="31"/>
      <c r="D151" s="1"/>
      <c r="E151" s="21"/>
      <c r="F151" s="2"/>
      <c r="G151" s="2"/>
      <c r="H151" s="11"/>
      <c r="J151" s="422"/>
      <c r="K151" s="31" t="s">
        <v>388</v>
      </c>
      <c r="L151" s="1" t="s">
        <v>393</v>
      </c>
      <c r="M151" s="57" t="s">
        <v>544</v>
      </c>
      <c r="N151" s="57" t="s">
        <v>544</v>
      </c>
      <c r="O151" s="31" t="s">
        <v>388</v>
      </c>
      <c r="P151" s="1" t="s">
        <v>393</v>
      </c>
      <c r="R151" s="409"/>
      <c r="S151" s="342"/>
      <c r="T151" s="342"/>
      <c r="U151" s="12"/>
      <c r="V151" s="12"/>
      <c r="W151" s="342"/>
      <c r="X151" s="342"/>
    </row>
    <row r="152" spans="2:24" ht="38.25" customHeight="1" x14ac:dyDescent="0.3">
      <c r="B152" s="422"/>
      <c r="C152" s="31"/>
      <c r="D152" s="1"/>
      <c r="E152" s="21"/>
      <c r="F152" s="2"/>
      <c r="G152" s="2"/>
      <c r="H152" s="11"/>
      <c r="J152" s="422"/>
      <c r="K152" s="31" t="s">
        <v>387</v>
      </c>
      <c r="L152" s="1" t="s">
        <v>382</v>
      </c>
      <c r="M152" s="57" t="s">
        <v>545</v>
      </c>
      <c r="N152" s="57" t="s">
        <v>545</v>
      </c>
      <c r="O152" s="31" t="s">
        <v>387</v>
      </c>
      <c r="P152" s="1" t="s">
        <v>382</v>
      </c>
      <c r="R152" s="397" t="s">
        <v>151</v>
      </c>
      <c r="S152" s="154">
        <v>0.33333333333333331</v>
      </c>
      <c r="T152" s="154">
        <v>0.375</v>
      </c>
      <c r="U152" s="343" t="s">
        <v>546</v>
      </c>
      <c r="V152" s="345" t="s">
        <v>546</v>
      </c>
      <c r="W152" s="154">
        <v>0.33333333333333331</v>
      </c>
      <c r="X152" s="154">
        <v>0.375</v>
      </c>
    </row>
    <row r="153" spans="2:24" ht="38.25" customHeight="1" x14ac:dyDescent="0.3">
      <c r="B153" s="422"/>
      <c r="C153" s="32"/>
      <c r="D153" s="29"/>
      <c r="E153" s="22"/>
      <c r="F153" s="12"/>
      <c r="G153" s="12"/>
      <c r="H153" s="13"/>
      <c r="J153" s="422"/>
      <c r="K153" s="32"/>
      <c r="L153" s="29"/>
      <c r="M153" s="22"/>
      <c r="N153" s="12"/>
      <c r="O153" s="12"/>
      <c r="P153" s="13"/>
      <c r="R153" s="395"/>
      <c r="S153" s="154">
        <v>0.39583333333333331</v>
      </c>
      <c r="T153" s="154">
        <v>0.41666666666666669</v>
      </c>
      <c r="U153" s="344" t="s">
        <v>547</v>
      </c>
      <c r="V153" s="343" t="s">
        <v>547</v>
      </c>
      <c r="W153" s="154">
        <v>0.39583333333333331</v>
      </c>
      <c r="X153" s="154">
        <v>0.41666666666666669</v>
      </c>
    </row>
    <row r="154" spans="2:24" ht="38.25" customHeight="1" x14ac:dyDescent="0.3">
      <c r="B154" s="421" t="s">
        <v>180</v>
      </c>
      <c r="C154" s="33"/>
      <c r="D154" s="27"/>
      <c r="E154" s="23"/>
      <c r="F154" s="9"/>
      <c r="G154" s="9"/>
      <c r="H154" s="10"/>
      <c r="J154" s="421" t="s">
        <v>134</v>
      </c>
      <c r="K154" s="33" t="s">
        <v>548</v>
      </c>
      <c r="L154" s="27" t="s">
        <v>137</v>
      </c>
      <c r="M154" s="71" t="s">
        <v>549</v>
      </c>
      <c r="N154" s="71" t="s">
        <v>549</v>
      </c>
      <c r="O154" s="33" t="s">
        <v>548</v>
      </c>
      <c r="P154" s="27" t="s">
        <v>137</v>
      </c>
      <c r="R154" s="395"/>
      <c r="S154" s="154"/>
      <c r="T154" s="154"/>
      <c r="U154" s="154"/>
      <c r="V154" s="171"/>
      <c r="W154" s="154"/>
      <c r="X154" s="154"/>
    </row>
    <row r="155" spans="2:24" ht="38.25" customHeight="1" x14ac:dyDescent="0.3">
      <c r="B155" s="422"/>
      <c r="C155" s="31"/>
      <c r="D155" s="1"/>
      <c r="E155" s="21"/>
      <c r="F155" s="2"/>
      <c r="G155" s="2"/>
      <c r="H155" s="11"/>
      <c r="J155" s="422"/>
      <c r="K155" s="31" t="s">
        <v>392</v>
      </c>
      <c r="L155" s="81">
        <v>0.375</v>
      </c>
      <c r="M155" s="21" t="s">
        <v>550</v>
      </c>
      <c r="N155" s="21" t="s">
        <v>550</v>
      </c>
      <c r="O155" s="31" t="s">
        <v>392</v>
      </c>
      <c r="P155" s="81">
        <v>0.375</v>
      </c>
      <c r="R155" s="395"/>
      <c r="S155" s="154">
        <v>8.3333333333333329E-2</v>
      </c>
      <c r="T155" s="154">
        <v>0.125</v>
      </c>
      <c r="U155" s="154" t="s">
        <v>551</v>
      </c>
      <c r="V155" s="154" t="s">
        <v>551</v>
      </c>
      <c r="W155" s="154">
        <v>8.3333333333333329E-2</v>
      </c>
      <c r="X155" s="154">
        <v>0.125</v>
      </c>
    </row>
    <row r="156" spans="2:24" ht="38.25" customHeight="1" x14ac:dyDescent="0.3">
      <c r="B156" s="422"/>
      <c r="C156" s="31"/>
      <c r="D156" s="1"/>
      <c r="E156" s="21"/>
      <c r="F156" s="2"/>
      <c r="G156" s="2"/>
      <c r="H156" s="11"/>
      <c r="J156" s="422"/>
      <c r="K156" s="31" t="s">
        <v>137</v>
      </c>
      <c r="L156" s="81">
        <v>0.52083333333333337</v>
      </c>
      <c r="M156" s="21" t="s">
        <v>380</v>
      </c>
      <c r="N156" s="21" t="s">
        <v>380</v>
      </c>
      <c r="O156" s="31" t="s">
        <v>137</v>
      </c>
      <c r="P156" s="81">
        <v>0.52083333333333337</v>
      </c>
      <c r="R156" s="395"/>
      <c r="S156" s="154">
        <v>0.16666666666666666</v>
      </c>
      <c r="T156" s="154">
        <v>0.20833333333333334</v>
      </c>
      <c r="U156" s="343" t="s">
        <v>552</v>
      </c>
      <c r="V156" s="343" t="s">
        <v>552</v>
      </c>
      <c r="W156" s="154">
        <v>0.16666666666666666</v>
      </c>
      <c r="X156" s="154">
        <v>0.20833333333333334</v>
      </c>
    </row>
    <row r="157" spans="2:24" ht="38.25" customHeight="1" x14ac:dyDescent="0.3">
      <c r="B157" s="422"/>
      <c r="C157" s="31"/>
      <c r="D157" s="1"/>
      <c r="E157" s="21"/>
      <c r="F157" s="2"/>
      <c r="G157" s="2"/>
      <c r="H157" s="11"/>
      <c r="J157" s="422"/>
      <c r="K157" s="31"/>
      <c r="L157" s="1"/>
      <c r="M157" s="21"/>
      <c r="N157" s="2"/>
      <c r="O157" s="2"/>
      <c r="P157" s="11"/>
      <c r="R157" s="398"/>
      <c r="S157" s="154"/>
      <c r="T157" s="154"/>
      <c r="U157" s="154"/>
      <c r="V157" s="154"/>
      <c r="W157" s="154"/>
      <c r="X157" s="154"/>
    </row>
    <row r="158" spans="2:24" ht="38.25" customHeight="1" x14ac:dyDescent="0.3">
      <c r="B158" s="422"/>
      <c r="C158" s="31"/>
      <c r="D158" s="1"/>
      <c r="E158" s="21"/>
      <c r="F158" s="2"/>
      <c r="G158" s="2"/>
      <c r="H158" s="11"/>
      <c r="J158" s="422"/>
      <c r="K158" s="31"/>
      <c r="L158" s="1"/>
      <c r="M158" s="21"/>
      <c r="N158" s="2"/>
      <c r="O158" s="2"/>
      <c r="P158" s="11"/>
      <c r="R158" s="422" t="s">
        <v>155</v>
      </c>
      <c r="S158" s="577"/>
      <c r="T158" s="575"/>
      <c r="U158" s="560"/>
      <c r="V158" s="560"/>
      <c r="W158" s="577"/>
      <c r="X158" s="575"/>
    </row>
    <row r="159" spans="2:24" ht="38.25" customHeight="1" x14ac:dyDescent="0.3">
      <c r="B159" s="424"/>
      <c r="C159" s="34"/>
      <c r="D159" s="28"/>
      <c r="E159" s="24"/>
      <c r="F159" s="5"/>
      <c r="G159" s="5"/>
      <c r="H159" s="6"/>
      <c r="J159" s="424"/>
      <c r="K159" s="34"/>
      <c r="L159" s="28"/>
      <c r="M159" s="24"/>
      <c r="N159" s="5"/>
      <c r="O159" s="5"/>
      <c r="P159" s="6"/>
      <c r="R159" s="422"/>
      <c r="S159" s="578"/>
      <c r="T159" s="576"/>
      <c r="U159" s="549"/>
      <c r="V159" s="549"/>
      <c r="W159" s="578"/>
      <c r="X159" s="576"/>
    </row>
    <row r="160" spans="2:24" ht="46.5" customHeight="1" x14ac:dyDescent="0.3">
      <c r="B160" s="422" t="s">
        <v>181</v>
      </c>
      <c r="C160" s="30"/>
      <c r="D160" s="3"/>
      <c r="E160" s="20"/>
      <c r="F160" s="7"/>
      <c r="G160" s="7"/>
      <c r="H160" s="14"/>
      <c r="J160" s="422" t="s">
        <v>135</v>
      </c>
      <c r="K160" s="259">
        <v>8</v>
      </c>
      <c r="L160" s="260">
        <v>10</v>
      </c>
      <c r="M160" s="61" t="s">
        <v>362</v>
      </c>
      <c r="N160" s="61" t="s">
        <v>362</v>
      </c>
      <c r="O160" s="259">
        <v>8</v>
      </c>
      <c r="P160" s="260">
        <v>10</v>
      </c>
      <c r="R160" s="422"/>
      <c r="S160" s="80">
        <v>0.375</v>
      </c>
      <c r="T160" s="81">
        <v>0.39583333333333331</v>
      </c>
      <c r="U160" s="57" t="s">
        <v>445</v>
      </c>
      <c r="V160" s="57" t="s">
        <v>445</v>
      </c>
      <c r="W160" s="80">
        <v>0.375</v>
      </c>
      <c r="X160" s="81">
        <v>0.39583333333333331</v>
      </c>
    </row>
    <row r="161" spans="2:24" ht="38.25" customHeight="1" x14ac:dyDescent="0.3">
      <c r="B161" s="422"/>
      <c r="C161" s="31"/>
      <c r="D161" s="1"/>
      <c r="E161" s="21"/>
      <c r="F161" s="2"/>
      <c r="G161" s="2"/>
      <c r="H161" s="11"/>
      <c r="J161" s="422"/>
      <c r="K161" s="31"/>
      <c r="L161" s="1"/>
      <c r="M161" s="21"/>
      <c r="N161" s="2"/>
      <c r="O161" s="2"/>
      <c r="P161" s="11"/>
      <c r="R161" s="422"/>
      <c r="S161" s="80">
        <v>0.45833333333333331</v>
      </c>
      <c r="T161" s="81">
        <v>0.47916666666666669</v>
      </c>
      <c r="U161" s="71" t="s">
        <v>504</v>
      </c>
      <c r="V161" s="71" t="s">
        <v>504</v>
      </c>
      <c r="W161" s="80">
        <v>0.45833333333333331</v>
      </c>
      <c r="X161" s="81">
        <v>0.47916666666666669</v>
      </c>
    </row>
    <row r="162" spans="2:24" ht="38.25" customHeight="1" x14ac:dyDescent="0.3">
      <c r="B162" s="422"/>
      <c r="C162" s="31"/>
      <c r="D162" s="1"/>
      <c r="E162" s="21"/>
      <c r="F162" s="2"/>
      <c r="G162" s="2"/>
      <c r="H162" s="11"/>
      <c r="J162" s="422"/>
      <c r="K162" s="613">
        <v>0.58333333333333337</v>
      </c>
      <c r="L162" s="615" t="s">
        <v>382</v>
      </c>
      <c r="M162" s="561" t="s">
        <v>553</v>
      </c>
      <c r="N162" s="561" t="s">
        <v>553</v>
      </c>
      <c r="O162" s="613">
        <v>0.58333333333333337</v>
      </c>
      <c r="P162" s="615" t="s">
        <v>382</v>
      </c>
      <c r="R162" s="422"/>
      <c r="S162" s="80"/>
      <c r="T162" s="81"/>
      <c r="U162" s="61"/>
      <c r="V162" s="61"/>
      <c r="W162" s="80"/>
      <c r="X162" s="81"/>
    </row>
    <row r="163" spans="2:24" ht="38.25" customHeight="1" x14ac:dyDescent="0.3">
      <c r="B163" s="422"/>
      <c r="C163" s="31"/>
      <c r="D163" s="1"/>
      <c r="E163" s="21"/>
      <c r="F163" s="2"/>
      <c r="G163" s="2"/>
      <c r="H163" s="11"/>
      <c r="J163" s="422"/>
      <c r="K163" s="614"/>
      <c r="L163" s="576"/>
      <c r="M163" s="549"/>
      <c r="N163" s="549"/>
      <c r="O163" s="614"/>
      <c r="P163" s="576"/>
      <c r="R163" s="422"/>
      <c r="S163" s="80">
        <v>8.3333333333333329E-2</v>
      </c>
      <c r="T163" s="81">
        <v>0.10416666666666667</v>
      </c>
      <c r="U163" s="61" t="s">
        <v>554</v>
      </c>
      <c r="V163" s="61" t="s">
        <v>554</v>
      </c>
      <c r="W163" s="80">
        <v>8.3333333333333329E-2</v>
      </c>
      <c r="X163" s="81">
        <v>0.10416666666666667</v>
      </c>
    </row>
    <row r="164" spans="2:24" ht="38.25" customHeight="1" x14ac:dyDescent="0.3">
      <c r="B164" s="422"/>
      <c r="C164" s="31"/>
      <c r="D164" s="1"/>
      <c r="E164" s="21"/>
      <c r="F164" s="2"/>
      <c r="G164" s="2"/>
      <c r="H164" s="11"/>
      <c r="J164" s="422"/>
      <c r="K164" s="31"/>
      <c r="L164" s="1"/>
      <c r="M164" s="21"/>
      <c r="N164" s="2"/>
      <c r="O164" s="2"/>
      <c r="P164" s="11"/>
      <c r="R164" s="422"/>
      <c r="S164" s="80"/>
      <c r="T164" s="81"/>
      <c r="U164" s="57"/>
      <c r="V164" s="57"/>
      <c r="W164" s="80"/>
      <c r="X164" s="81"/>
    </row>
    <row r="165" spans="2:24" ht="38.25" customHeight="1" x14ac:dyDescent="0.3">
      <c r="B165" s="424"/>
      <c r="C165" s="34"/>
      <c r="D165" s="28"/>
      <c r="E165" s="24"/>
      <c r="F165" s="5"/>
      <c r="G165" s="5"/>
      <c r="H165" s="6"/>
      <c r="J165" s="424"/>
      <c r="K165" s="34" t="s">
        <v>386</v>
      </c>
      <c r="L165" s="28" t="s">
        <v>383</v>
      </c>
      <c r="M165" s="86" t="s">
        <v>555</v>
      </c>
      <c r="N165" s="84" t="s">
        <v>555</v>
      </c>
      <c r="O165" s="34" t="s">
        <v>386</v>
      </c>
      <c r="P165" s="28" t="s">
        <v>383</v>
      </c>
      <c r="R165" s="424"/>
      <c r="S165" s="34"/>
      <c r="T165" s="28"/>
      <c r="U165" s="24"/>
      <c r="V165" s="5"/>
      <c r="W165" s="5"/>
      <c r="X165" s="6"/>
    </row>
    <row r="182" ht="15" hidden="1" customHeight="1" x14ac:dyDescent="0.3"/>
    <row r="183" ht="36.75" customHeight="1" x14ac:dyDescent="0.3"/>
    <row r="232" spans="2:2" x14ac:dyDescent="0.3">
      <c r="B232" s="104"/>
    </row>
  </sheetData>
  <mergeCells count="274">
    <mergeCell ref="W92:W93"/>
    <mergeCell ref="X92:X93"/>
    <mergeCell ref="V92:V93"/>
    <mergeCell ref="E12:E14"/>
    <mergeCell ref="F12:F14"/>
    <mergeCell ref="G12:G14"/>
    <mergeCell ref="M76:M77"/>
    <mergeCell ref="N76:N77"/>
    <mergeCell ref="B2:H2"/>
    <mergeCell ref="J2:P2"/>
    <mergeCell ref="B3:B4"/>
    <mergeCell ref="C3:D3"/>
    <mergeCell ref="E3:F3"/>
    <mergeCell ref="G3:H3"/>
    <mergeCell ref="J3:J4"/>
    <mergeCell ref="K3:L3"/>
    <mergeCell ref="M3:N3"/>
    <mergeCell ref="O3:P3"/>
    <mergeCell ref="B5:B11"/>
    <mergeCell ref="B12:B17"/>
    <mergeCell ref="B18:B23"/>
    <mergeCell ref="H12:H14"/>
    <mergeCell ref="M36:N36"/>
    <mergeCell ref="O36:P36"/>
    <mergeCell ref="J5:J10"/>
    <mergeCell ref="J11:J16"/>
    <mergeCell ref="M33:M34"/>
    <mergeCell ref="M100:N100"/>
    <mergeCell ref="O100:P100"/>
    <mergeCell ref="B102:B107"/>
    <mergeCell ref="J102:J107"/>
    <mergeCell ref="O68:P68"/>
    <mergeCell ref="N70:N71"/>
    <mergeCell ref="M53:M54"/>
    <mergeCell ref="N53:N54"/>
    <mergeCell ref="M57:M58"/>
    <mergeCell ref="N57:N58"/>
    <mergeCell ref="M68:N68"/>
    <mergeCell ref="J108:J113"/>
    <mergeCell ref="B100:B101"/>
    <mergeCell ref="C100:D100"/>
    <mergeCell ref="E100:F100"/>
    <mergeCell ref="G100:H100"/>
    <mergeCell ref="J100:J101"/>
    <mergeCell ref="K100:L100"/>
    <mergeCell ref="M111:M112"/>
    <mergeCell ref="B38:B43"/>
    <mergeCell ref="J38:J43"/>
    <mergeCell ref="N111:N112"/>
    <mergeCell ref="M102:N107"/>
    <mergeCell ref="B36:B37"/>
    <mergeCell ref="C36:D36"/>
    <mergeCell ref="E36:F36"/>
    <mergeCell ref="K36:L36"/>
    <mergeCell ref="C12:C14"/>
    <mergeCell ref="D12:D14"/>
    <mergeCell ref="J29:J35"/>
    <mergeCell ref="B50:B55"/>
    <mergeCell ref="J50:J55"/>
    <mergeCell ref="B56:B61"/>
    <mergeCell ref="J56:J61"/>
    <mergeCell ref="J17:J22"/>
    <mergeCell ref="B24:B29"/>
    <mergeCell ref="B30:B35"/>
    <mergeCell ref="J23:J28"/>
    <mergeCell ref="J44:J49"/>
    <mergeCell ref="G36:H36"/>
    <mergeCell ref="J36:J37"/>
    <mergeCell ref="B44:B49"/>
    <mergeCell ref="K68:L68"/>
    <mergeCell ref="N33:N34"/>
    <mergeCell ref="M70:M71"/>
    <mergeCell ref="B160:B165"/>
    <mergeCell ref="J160:J165"/>
    <mergeCell ref="M134:N134"/>
    <mergeCell ref="O134:P134"/>
    <mergeCell ref="B136:B141"/>
    <mergeCell ref="J136:J141"/>
    <mergeCell ref="B142:B147"/>
    <mergeCell ref="J142:J147"/>
    <mergeCell ref="B134:B135"/>
    <mergeCell ref="C134:D134"/>
    <mergeCell ref="E134:F134"/>
    <mergeCell ref="G134:H134"/>
    <mergeCell ref="J134:J135"/>
    <mergeCell ref="K134:L134"/>
    <mergeCell ref="B148:B153"/>
    <mergeCell ref="J148:J153"/>
    <mergeCell ref="B154:B159"/>
    <mergeCell ref="J154:J159"/>
    <mergeCell ref="K162:K163"/>
    <mergeCell ref="L162:L163"/>
    <mergeCell ref="M162:M163"/>
    <mergeCell ref="N162:N163"/>
    <mergeCell ref="O162:O163"/>
    <mergeCell ref="P162:P163"/>
    <mergeCell ref="B114:B119"/>
    <mergeCell ref="J114:J119"/>
    <mergeCell ref="B120:B125"/>
    <mergeCell ref="J120:J125"/>
    <mergeCell ref="B126:B133"/>
    <mergeCell ref="J126:J133"/>
    <mergeCell ref="J62:J67"/>
    <mergeCell ref="J88:J93"/>
    <mergeCell ref="B94:B99"/>
    <mergeCell ref="J94:J99"/>
    <mergeCell ref="B82:B87"/>
    <mergeCell ref="J82:J87"/>
    <mergeCell ref="B88:B93"/>
    <mergeCell ref="B70:B75"/>
    <mergeCell ref="J70:J75"/>
    <mergeCell ref="B76:B81"/>
    <mergeCell ref="J76:J81"/>
    <mergeCell ref="B68:B69"/>
    <mergeCell ref="C68:D68"/>
    <mergeCell ref="E68:F68"/>
    <mergeCell ref="G68:H68"/>
    <mergeCell ref="J68:J69"/>
    <mergeCell ref="B62:B67"/>
    <mergeCell ref="B108:B113"/>
    <mergeCell ref="R2:R3"/>
    <mergeCell ref="S2:T2"/>
    <mergeCell ref="U2:V2"/>
    <mergeCell ref="W2:X2"/>
    <mergeCell ref="R4:R9"/>
    <mergeCell ref="R10:R15"/>
    <mergeCell ref="R16:R21"/>
    <mergeCell ref="R22:R27"/>
    <mergeCell ref="R28:R33"/>
    <mergeCell ref="S16:S18"/>
    <mergeCell ref="T16:T18"/>
    <mergeCell ref="U16:U18"/>
    <mergeCell ref="V16:V18"/>
    <mergeCell ref="W16:W18"/>
    <mergeCell ref="X16:X18"/>
    <mergeCell ref="R34:R35"/>
    <mergeCell ref="S34:T34"/>
    <mergeCell ref="U34:V34"/>
    <mergeCell ref="W34:X34"/>
    <mergeCell ref="R36:R41"/>
    <mergeCell ref="R42:R47"/>
    <mergeCell ref="R48:R53"/>
    <mergeCell ref="R54:R59"/>
    <mergeCell ref="R60:R65"/>
    <mergeCell ref="S43:S44"/>
    <mergeCell ref="T43:T44"/>
    <mergeCell ref="U43:U44"/>
    <mergeCell ref="V43:V44"/>
    <mergeCell ref="W43:W44"/>
    <mergeCell ref="X43:X44"/>
    <mergeCell ref="R66:R67"/>
    <mergeCell ref="S66:T66"/>
    <mergeCell ref="U66:V66"/>
    <mergeCell ref="W66:X66"/>
    <mergeCell ref="R68:R73"/>
    <mergeCell ref="R74:R79"/>
    <mergeCell ref="S75:S76"/>
    <mergeCell ref="T75:T76"/>
    <mergeCell ref="U75:U76"/>
    <mergeCell ref="V75:V76"/>
    <mergeCell ref="W75:W76"/>
    <mergeCell ref="X75:X76"/>
    <mergeCell ref="R80:R85"/>
    <mergeCell ref="R86:R91"/>
    <mergeCell ref="R92:R97"/>
    <mergeCell ref="S70:S71"/>
    <mergeCell ref="T70:T71"/>
    <mergeCell ref="U70:U71"/>
    <mergeCell ref="V70:V71"/>
    <mergeCell ref="W70:W71"/>
    <mergeCell ref="X70:X71"/>
    <mergeCell ref="S72:S73"/>
    <mergeCell ref="T72:T73"/>
    <mergeCell ref="U72:U73"/>
    <mergeCell ref="V72:V73"/>
    <mergeCell ref="W72:W73"/>
    <mergeCell ref="X72:X73"/>
    <mergeCell ref="S78:S79"/>
    <mergeCell ref="T78:T79"/>
    <mergeCell ref="U78:U79"/>
    <mergeCell ref="V78:V79"/>
    <mergeCell ref="W78:W79"/>
    <mergeCell ref="X78:X79"/>
    <mergeCell ref="S92:S93"/>
    <mergeCell ref="T92:T93"/>
    <mergeCell ref="U92:U93"/>
    <mergeCell ref="R98:R99"/>
    <mergeCell ref="S98:T98"/>
    <mergeCell ref="U98:V98"/>
    <mergeCell ref="W98:X98"/>
    <mergeCell ref="R100:R105"/>
    <mergeCell ref="S104:S105"/>
    <mergeCell ref="T104:T105"/>
    <mergeCell ref="U104:U105"/>
    <mergeCell ref="V104:V105"/>
    <mergeCell ref="W104:W105"/>
    <mergeCell ref="X104:X105"/>
    <mergeCell ref="S101:S102"/>
    <mergeCell ref="T101:T102"/>
    <mergeCell ref="U101:U102"/>
    <mergeCell ref="V101:V102"/>
    <mergeCell ref="W101:W102"/>
    <mergeCell ref="X101:X102"/>
    <mergeCell ref="R112:R117"/>
    <mergeCell ref="R106:R111"/>
    <mergeCell ref="S107:S108"/>
    <mergeCell ref="T107:T108"/>
    <mergeCell ref="U107:U108"/>
    <mergeCell ref="V107:V108"/>
    <mergeCell ref="W107:W108"/>
    <mergeCell ref="X107:X108"/>
    <mergeCell ref="S109:S110"/>
    <mergeCell ref="T109:T110"/>
    <mergeCell ref="U109:U110"/>
    <mergeCell ref="V109:V110"/>
    <mergeCell ref="W109:W110"/>
    <mergeCell ref="X109:X110"/>
    <mergeCell ref="R118:R123"/>
    <mergeCell ref="R124:R131"/>
    <mergeCell ref="S124:S125"/>
    <mergeCell ref="T124:T125"/>
    <mergeCell ref="U124:U125"/>
    <mergeCell ref="V124:V125"/>
    <mergeCell ref="W124:W125"/>
    <mergeCell ref="X124:X125"/>
    <mergeCell ref="T119:V122"/>
    <mergeCell ref="R132:R133"/>
    <mergeCell ref="S132:T132"/>
    <mergeCell ref="U132:V132"/>
    <mergeCell ref="W132:X132"/>
    <mergeCell ref="R134:R139"/>
    <mergeCell ref="S135:S136"/>
    <mergeCell ref="T135:T136"/>
    <mergeCell ref="U135:U136"/>
    <mergeCell ref="V135:V136"/>
    <mergeCell ref="W135:W136"/>
    <mergeCell ref="X135:X136"/>
    <mergeCell ref="S138:S139"/>
    <mergeCell ref="T138:T139"/>
    <mergeCell ref="U138:U139"/>
    <mergeCell ref="V138:V139"/>
    <mergeCell ref="W138:W139"/>
    <mergeCell ref="X138:X139"/>
    <mergeCell ref="R140:R145"/>
    <mergeCell ref="S141:S142"/>
    <mergeCell ref="T141:T142"/>
    <mergeCell ref="U141:U142"/>
    <mergeCell ref="V141:V142"/>
    <mergeCell ref="W141:W142"/>
    <mergeCell ref="X141:X142"/>
    <mergeCell ref="S143:S144"/>
    <mergeCell ref="T143:T144"/>
    <mergeCell ref="U143:U144"/>
    <mergeCell ref="V143:V144"/>
    <mergeCell ref="W143:W144"/>
    <mergeCell ref="X143:X144"/>
    <mergeCell ref="X158:X159"/>
    <mergeCell ref="R146:R151"/>
    <mergeCell ref="R152:R157"/>
    <mergeCell ref="R158:R165"/>
    <mergeCell ref="S158:S159"/>
    <mergeCell ref="T158:T159"/>
    <mergeCell ref="U158:U159"/>
    <mergeCell ref="V158:V159"/>
    <mergeCell ref="W158:W159"/>
    <mergeCell ref="Z22:Z27"/>
    <mergeCell ref="Z28:Z33"/>
    <mergeCell ref="Z2:Z3"/>
    <mergeCell ref="AA2:AB2"/>
    <mergeCell ref="AC2:AD2"/>
    <mergeCell ref="AE2:AF2"/>
    <mergeCell ref="Z4:Z9"/>
    <mergeCell ref="Z10:Z15"/>
    <mergeCell ref="Z16:Z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4AE8-7F85-4885-81E1-A011AA9C8C3C}">
  <sheetPr>
    <tabColor theme="3" tint="0.249977111117893"/>
  </sheetPr>
  <dimension ref="B2:P163"/>
  <sheetViews>
    <sheetView topLeftCell="A119" workbookViewId="0">
      <selection activeCell="D127" sqref="D127"/>
    </sheetView>
  </sheetViews>
  <sheetFormatPr baseColWidth="10" defaultColWidth="8.88671875" defaultRowHeight="14.4" x14ac:dyDescent="0.3"/>
  <cols>
    <col min="2" max="2" width="15" customWidth="1"/>
    <col min="3" max="3" width="10.6640625" customWidth="1"/>
    <col min="4" max="4" width="9.88671875" customWidth="1"/>
    <col min="5" max="6" width="35.6640625" customWidth="1"/>
    <col min="9" max="9" width="3" customWidth="1"/>
    <col min="10" max="10" width="11.44140625" customWidth="1"/>
    <col min="13" max="14" width="27.6640625" customWidth="1"/>
  </cols>
  <sheetData>
    <row r="2" spans="2:16" ht="15" customHeight="1" x14ac:dyDescent="0.3">
      <c r="B2" s="423" t="s">
        <v>117</v>
      </c>
      <c r="C2" s="509"/>
      <c r="D2" s="509"/>
      <c r="E2" s="509"/>
      <c r="F2" s="509"/>
      <c r="G2" s="509"/>
      <c r="H2" s="510"/>
      <c r="J2" s="546" t="s">
        <v>366</v>
      </c>
      <c r="K2" s="509"/>
      <c r="L2" s="509"/>
      <c r="M2" s="509"/>
      <c r="N2" s="509"/>
      <c r="O2" s="509"/>
      <c r="P2" s="510"/>
    </row>
    <row r="3" spans="2:16" ht="28.5" customHeight="1" x14ac:dyDescent="0.3">
      <c r="B3" s="399" t="s">
        <v>119</v>
      </c>
      <c r="C3" s="523" t="s">
        <v>120</v>
      </c>
      <c r="D3" s="523"/>
      <c r="E3" s="627" t="s">
        <v>556</v>
      </c>
      <c r="F3" s="629"/>
      <c r="G3" s="410" t="s">
        <v>121</v>
      </c>
      <c r="H3" s="411"/>
      <c r="J3" s="399" t="s">
        <v>119</v>
      </c>
      <c r="K3" s="523" t="s">
        <v>120</v>
      </c>
      <c r="L3" s="523"/>
      <c r="M3" s="547" t="s">
        <v>367</v>
      </c>
      <c r="N3" s="548"/>
      <c r="O3" s="410" t="s">
        <v>121</v>
      </c>
      <c r="P3" s="411"/>
    </row>
    <row r="4" spans="2:16" x14ac:dyDescent="0.3">
      <c r="B4" s="399"/>
      <c r="C4" s="25" t="s">
        <v>122</v>
      </c>
      <c r="D4" s="25" t="s">
        <v>123</v>
      </c>
      <c r="E4" s="25" t="s">
        <v>124</v>
      </c>
      <c r="F4" s="25" t="s">
        <v>125</v>
      </c>
      <c r="G4" s="25" t="s">
        <v>122</v>
      </c>
      <c r="H4" s="26" t="s">
        <v>123</v>
      </c>
      <c r="J4" s="399"/>
      <c r="K4" s="25" t="s">
        <v>122</v>
      </c>
      <c r="L4" s="25" t="s">
        <v>123</v>
      </c>
      <c r="M4" s="25" t="s">
        <v>124</v>
      </c>
      <c r="N4" s="25" t="s">
        <v>125</v>
      </c>
      <c r="O4" s="25" t="s">
        <v>122</v>
      </c>
      <c r="P4" s="26" t="s">
        <v>123</v>
      </c>
    </row>
    <row r="5" spans="2:16" ht="36.75" customHeight="1" x14ac:dyDescent="0.3">
      <c r="B5" s="426" t="s">
        <v>156</v>
      </c>
      <c r="C5" s="129">
        <v>0.33333333333333331</v>
      </c>
      <c r="D5" s="15" t="s">
        <v>557</v>
      </c>
      <c r="E5" s="82" t="s">
        <v>558</v>
      </c>
      <c r="F5" s="130" t="s">
        <v>200</v>
      </c>
      <c r="G5" s="129">
        <v>0.33333333333333331</v>
      </c>
      <c r="H5" s="15" t="s">
        <v>557</v>
      </c>
      <c r="J5" s="426" t="s">
        <v>353</v>
      </c>
      <c r="K5" s="15"/>
      <c r="L5" s="15"/>
      <c r="M5" s="3"/>
      <c r="N5" s="3"/>
      <c r="O5" s="3"/>
      <c r="P5" s="8"/>
    </row>
    <row r="6" spans="2:16" ht="36.75" customHeight="1" x14ac:dyDescent="0.3">
      <c r="B6" s="427"/>
      <c r="C6" s="99">
        <v>0.375</v>
      </c>
      <c r="D6" s="99">
        <v>0.42708333333333331</v>
      </c>
      <c r="E6" s="94" t="s">
        <v>559</v>
      </c>
      <c r="F6" s="133" t="s">
        <v>559</v>
      </c>
      <c r="G6" s="99">
        <v>0.375</v>
      </c>
      <c r="H6" s="99">
        <v>0.42708333333333331</v>
      </c>
      <c r="J6" s="427"/>
      <c r="K6" s="16"/>
      <c r="L6" s="16"/>
      <c r="M6" s="1"/>
      <c r="N6" s="1"/>
      <c r="O6" s="1"/>
      <c r="P6" s="4"/>
    </row>
    <row r="7" spans="2:16" ht="48.75" customHeight="1" x14ac:dyDescent="0.3">
      <c r="B7" s="427"/>
      <c r="C7" s="100">
        <v>0.42708333333333331</v>
      </c>
      <c r="D7" s="100">
        <v>0.45833333333333331</v>
      </c>
      <c r="E7" s="132" t="s">
        <v>560</v>
      </c>
      <c r="F7" s="134" t="s">
        <v>560</v>
      </c>
      <c r="G7" s="100">
        <v>0.42708333333333331</v>
      </c>
      <c r="H7" s="100">
        <v>0.45833333333333331</v>
      </c>
      <c r="J7" s="427"/>
      <c r="K7" s="16"/>
      <c r="L7" s="16"/>
      <c r="M7" s="1"/>
      <c r="N7" s="1"/>
      <c r="O7" s="1"/>
      <c r="P7" s="4"/>
    </row>
    <row r="8" spans="2:16" ht="21" customHeight="1" x14ac:dyDescent="0.3">
      <c r="B8" s="427"/>
      <c r="C8" s="100">
        <v>0.45833333333333331</v>
      </c>
      <c r="D8" s="16" t="s">
        <v>561</v>
      </c>
      <c r="E8" s="70" t="s">
        <v>562</v>
      </c>
      <c r="F8" s="82" t="s">
        <v>562</v>
      </c>
      <c r="G8" s="100">
        <v>0.45833333333333331</v>
      </c>
      <c r="H8" s="16" t="s">
        <v>561</v>
      </c>
      <c r="J8" s="427"/>
      <c r="K8" s="16"/>
      <c r="L8" s="16"/>
      <c r="M8" s="1"/>
      <c r="N8" s="1"/>
      <c r="O8" s="1"/>
      <c r="P8" s="4"/>
    </row>
    <row r="9" spans="2:16" ht="51.75" customHeight="1" x14ac:dyDescent="0.3">
      <c r="B9" s="427"/>
      <c r="C9" s="100">
        <v>0.58333333333333337</v>
      </c>
      <c r="D9" s="100">
        <v>0.6875</v>
      </c>
      <c r="E9" s="70" t="s">
        <v>371</v>
      </c>
      <c r="F9" s="70" t="s">
        <v>563</v>
      </c>
      <c r="G9" s="100">
        <v>0.58333333333333337</v>
      </c>
      <c r="H9" s="100">
        <v>0.6875</v>
      </c>
      <c r="J9" s="427"/>
      <c r="K9" s="16"/>
      <c r="L9" s="16"/>
      <c r="M9" s="1"/>
      <c r="N9" s="1"/>
      <c r="O9" s="1"/>
      <c r="P9" s="4"/>
    </row>
    <row r="10" spans="2:16" ht="34.5" customHeight="1" x14ac:dyDescent="0.3">
      <c r="B10" s="427"/>
      <c r="C10" s="100">
        <v>0.6875</v>
      </c>
      <c r="D10" s="100">
        <v>0.72916666666666663</v>
      </c>
      <c r="E10" s="70" t="s">
        <v>564</v>
      </c>
      <c r="F10" s="70"/>
      <c r="G10" s="100">
        <v>0.6875</v>
      </c>
      <c r="H10" s="100">
        <v>0.72916666666666663</v>
      </c>
      <c r="J10" s="427"/>
      <c r="K10" s="16"/>
      <c r="L10" s="16"/>
      <c r="M10" s="1"/>
      <c r="N10" s="1"/>
      <c r="O10" s="1"/>
      <c r="P10" s="4"/>
    </row>
    <row r="11" spans="2:16" ht="21" customHeight="1" x14ac:dyDescent="0.3">
      <c r="B11" s="428"/>
      <c r="C11" s="17"/>
      <c r="D11" s="17"/>
      <c r="E11" s="83"/>
      <c r="F11" s="83"/>
      <c r="G11" s="12"/>
      <c r="H11" s="13"/>
      <c r="J11" s="428"/>
      <c r="K11" s="17"/>
      <c r="L11" s="17"/>
      <c r="M11" s="12"/>
      <c r="N11" s="12"/>
      <c r="O11" s="12"/>
      <c r="P11" s="13"/>
    </row>
    <row r="12" spans="2:16" ht="21" customHeight="1" x14ac:dyDescent="0.3">
      <c r="B12" s="426" t="s">
        <v>159</v>
      </c>
      <c r="C12" s="18"/>
      <c r="D12" s="18"/>
      <c r="E12" s="9"/>
      <c r="F12" s="9"/>
      <c r="G12" s="9"/>
      <c r="H12" s="10"/>
      <c r="J12" s="426" t="s">
        <v>172</v>
      </c>
      <c r="K12" s="18"/>
      <c r="L12" s="18"/>
      <c r="M12" s="9"/>
      <c r="N12" s="9"/>
      <c r="O12" s="9"/>
      <c r="P12" s="10"/>
    </row>
    <row r="13" spans="2:16" ht="21" customHeight="1" x14ac:dyDescent="0.3">
      <c r="B13" s="427"/>
      <c r="C13" s="16"/>
      <c r="D13" s="16"/>
      <c r="E13" s="2"/>
      <c r="F13" s="2"/>
      <c r="G13" s="2"/>
      <c r="H13" s="11"/>
      <c r="J13" s="427"/>
      <c r="K13" s="16"/>
      <c r="L13" s="16"/>
      <c r="M13" s="2"/>
      <c r="N13" s="2"/>
      <c r="O13" s="2"/>
      <c r="P13" s="11"/>
    </row>
    <row r="14" spans="2:16" ht="21" customHeight="1" x14ac:dyDescent="0.3">
      <c r="B14" s="427"/>
      <c r="C14" s="16"/>
      <c r="D14" s="16"/>
      <c r="E14" s="2"/>
      <c r="F14" s="2"/>
      <c r="G14" s="2"/>
      <c r="H14" s="11"/>
      <c r="J14" s="427"/>
      <c r="K14" s="16"/>
      <c r="L14" s="16"/>
      <c r="M14" s="2"/>
      <c r="N14" s="2"/>
      <c r="O14" s="2"/>
      <c r="P14" s="11"/>
    </row>
    <row r="15" spans="2:16" ht="21" customHeight="1" x14ac:dyDescent="0.3">
      <c r="B15" s="427"/>
      <c r="C15" s="16"/>
      <c r="D15" s="16"/>
      <c r="E15" s="2"/>
      <c r="F15" s="2"/>
      <c r="G15" s="2"/>
      <c r="H15" s="11"/>
      <c r="J15" s="427"/>
      <c r="K15" s="16"/>
      <c r="L15" s="16"/>
      <c r="M15" s="2"/>
      <c r="N15" s="2"/>
      <c r="O15" s="2"/>
      <c r="P15" s="11"/>
    </row>
    <row r="16" spans="2:16" ht="21" customHeight="1" x14ac:dyDescent="0.3">
      <c r="B16" s="427"/>
      <c r="C16" s="16"/>
      <c r="D16" s="16"/>
      <c r="E16" s="2"/>
      <c r="F16" s="2"/>
      <c r="G16" s="2"/>
      <c r="H16" s="11"/>
      <c r="J16" s="427"/>
      <c r="K16" s="16"/>
      <c r="L16" s="16"/>
      <c r="M16" s="2"/>
      <c r="N16" s="2"/>
      <c r="O16" s="2"/>
      <c r="P16" s="11"/>
    </row>
    <row r="17" spans="2:16" ht="21" customHeight="1" x14ac:dyDescent="0.3">
      <c r="B17" s="429"/>
      <c r="C17" s="19"/>
      <c r="D17" s="19"/>
      <c r="E17" s="5"/>
      <c r="F17" s="5"/>
      <c r="G17" s="5"/>
      <c r="H17" s="6"/>
      <c r="J17" s="429"/>
      <c r="K17" s="19"/>
      <c r="L17" s="19"/>
      <c r="M17" s="5"/>
      <c r="N17" s="5"/>
      <c r="O17" s="5"/>
      <c r="P17" s="6"/>
    </row>
    <row r="18" spans="2:16" ht="21" customHeight="1" x14ac:dyDescent="0.3">
      <c r="B18" s="422" t="s">
        <v>175</v>
      </c>
      <c r="C18" s="30"/>
      <c r="D18" s="3"/>
      <c r="E18" s="20"/>
      <c r="F18" s="7"/>
      <c r="G18" s="7"/>
      <c r="H18" s="14"/>
      <c r="J18" s="422" t="s">
        <v>175</v>
      </c>
      <c r="K18" s="30"/>
      <c r="L18" s="3"/>
      <c r="M18" s="20"/>
      <c r="N18" s="7"/>
      <c r="O18" s="7"/>
      <c r="P18" s="14"/>
    </row>
    <row r="19" spans="2:16" ht="21" customHeight="1" x14ac:dyDescent="0.3">
      <c r="B19" s="422"/>
      <c r="C19" s="31"/>
      <c r="D19" s="1"/>
      <c r="E19" s="21"/>
      <c r="F19" s="2"/>
      <c r="G19" s="2"/>
      <c r="H19" s="11"/>
      <c r="J19" s="422"/>
      <c r="K19" s="31"/>
      <c r="L19" s="1"/>
      <c r="M19" s="21"/>
      <c r="N19" s="2"/>
      <c r="O19" s="2"/>
      <c r="P19" s="11"/>
    </row>
    <row r="20" spans="2:16" ht="21" customHeight="1" x14ac:dyDescent="0.3">
      <c r="B20" s="422"/>
      <c r="C20" s="31"/>
      <c r="D20" s="1"/>
      <c r="E20" s="21"/>
      <c r="F20" s="2"/>
      <c r="G20" s="2"/>
      <c r="H20" s="11"/>
      <c r="J20" s="422"/>
      <c r="K20" s="31"/>
      <c r="L20" s="1"/>
      <c r="M20" s="21"/>
      <c r="N20" s="2"/>
      <c r="O20" s="2"/>
      <c r="P20" s="11"/>
    </row>
    <row r="21" spans="2:16" ht="21" customHeight="1" x14ac:dyDescent="0.3">
      <c r="B21" s="422"/>
      <c r="C21" s="31"/>
      <c r="D21" s="1"/>
      <c r="E21" s="21"/>
      <c r="F21" s="2"/>
      <c r="G21" s="2"/>
      <c r="H21" s="11"/>
      <c r="J21" s="422"/>
      <c r="K21" s="31"/>
      <c r="L21" s="1"/>
      <c r="M21" s="21"/>
      <c r="N21" s="2"/>
      <c r="O21" s="2"/>
      <c r="P21" s="11"/>
    </row>
    <row r="22" spans="2:16" ht="21" customHeight="1" x14ac:dyDescent="0.3">
      <c r="B22" s="422"/>
      <c r="C22" s="31"/>
      <c r="D22" s="1"/>
      <c r="E22" s="21"/>
      <c r="F22" s="2"/>
      <c r="G22" s="2"/>
      <c r="H22" s="11"/>
      <c r="J22" s="422"/>
      <c r="K22" s="31"/>
      <c r="L22" s="1"/>
      <c r="M22" s="21"/>
      <c r="N22" s="2"/>
      <c r="O22" s="2"/>
      <c r="P22" s="11"/>
    </row>
    <row r="23" spans="2:16" ht="21" customHeight="1" x14ac:dyDescent="0.3">
      <c r="B23" s="422"/>
      <c r="C23" s="32"/>
      <c r="D23" s="29"/>
      <c r="E23" s="22"/>
      <c r="F23" s="12"/>
      <c r="G23" s="12"/>
      <c r="H23" s="13"/>
      <c r="J23" s="422"/>
      <c r="K23" s="32"/>
      <c r="L23" s="29"/>
      <c r="M23" s="22"/>
      <c r="N23" s="12"/>
      <c r="O23" s="12"/>
      <c r="P23" s="13"/>
    </row>
    <row r="24" spans="2:16" ht="21" customHeight="1" x14ac:dyDescent="0.3">
      <c r="B24" s="421" t="s">
        <v>180</v>
      </c>
      <c r="C24" s="33"/>
      <c r="D24" s="27"/>
      <c r="E24" s="23"/>
      <c r="F24" s="9"/>
      <c r="G24" s="9"/>
      <c r="H24" s="10"/>
      <c r="J24" s="421" t="s">
        <v>180</v>
      </c>
      <c r="K24" s="33"/>
      <c r="L24" s="27"/>
      <c r="M24" s="23"/>
      <c r="N24" s="9"/>
      <c r="O24" s="9"/>
      <c r="P24" s="10"/>
    </row>
    <row r="25" spans="2:16" ht="21" customHeight="1" x14ac:dyDescent="0.3">
      <c r="B25" s="422"/>
      <c r="C25" s="31"/>
      <c r="D25" s="1"/>
      <c r="E25" s="21"/>
      <c r="F25" s="2"/>
      <c r="G25" s="2"/>
      <c r="H25" s="11"/>
      <c r="J25" s="422"/>
      <c r="K25" s="31"/>
      <c r="L25" s="1"/>
      <c r="M25" s="21"/>
      <c r="N25" s="2"/>
      <c r="O25" s="2"/>
      <c r="P25" s="11"/>
    </row>
    <row r="26" spans="2:16" ht="21" customHeight="1" x14ac:dyDescent="0.3">
      <c r="B26" s="422"/>
      <c r="C26" s="31"/>
      <c r="D26" s="1"/>
      <c r="E26" s="21"/>
      <c r="F26" s="2"/>
      <c r="G26" s="2"/>
      <c r="H26" s="11"/>
      <c r="J26" s="422"/>
      <c r="K26" s="31"/>
      <c r="L26" s="1"/>
      <c r="M26" s="21"/>
      <c r="N26" s="2"/>
      <c r="O26" s="2"/>
      <c r="P26" s="11"/>
    </row>
    <row r="27" spans="2:16" ht="21" customHeight="1" x14ac:dyDescent="0.3">
      <c r="B27" s="422"/>
      <c r="C27" s="31"/>
      <c r="D27" s="1"/>
      <c r="E27" s="21"/>
      <c r="F27" s="2"/>
      <c r="G27" s="2"/>
      <c r="H27" s="11"/>
      <c r="J27" s="422"/>
      <c r="K27" s="31"/>
      <c r="L27" s="1"/>
      <c r="M27" s="21"/>
      <c r="N27" s="2"/>
      <c r="O27" s="2"/>
      <c r="P27" s="11"/>
    </row>
    <row r="28" spans="2:16" ht="21" customHeight="1" x14ac:dyDescent="0.3">
      <c r="B28" s="422"/>
      <c r="C28" s="31"/>
      <c r="D28" s="1"/>
      <c r="E28" s="21"/>
      <c r="F28" s="2"/>
      <c r="G28" s="2"/>
      <c r="H28" s="11"/>
      <c r="J28" s="422"/>
      <c r="K28" s="31"/>
      <c r="L28" s="1"/>
      <c r="M28" s="21"/>
      <c r="N28" s="2"/>
      <c r="O28" s="2"/>
      <c r="P28" s="11"/>
    </row>
    <row r="29" spans="2:16" ht="21" customHeight="1" x14ac:dyDescent="0.3">
      <c r="B29" s="424"/>
      <c r="C29" s="34"/>
      <c r="D29" s="28"/>
      <c r="E29" s="24"/>
      <c r="F29" s="5"/>
      <c r="G29" s="5"/>
      <c r="H29" s="6"/>
      <c r="J29" s="424"/>
      <c r="K29" s="34"/>
      <c r="L29" s="28"/>
      <c r="M29" s="24"/>
      <c r="N29" s="5"/>
      <c r="O29" s="5"/>
      <c r="P29" s="6"/>
    </row>
    <row r="30" spans="2:16" ht="21" customHeight="1" x14ac:dyDescent="0.3">
      <c r="B30" s="422" t="s">
        <v>181</v>
      </c>
      <c r="C30" s="30"/>
      <c r="D30" s="3"/>
      <c r="E30" s="20"/>
      <c r="F30" s="7"/>
      <c r="G30" s="7"/>
      <c r="H30" s="14"/>
      <c r="J30" s="422" t="s">
        <v>181</v>
      </c>
      <c r="K30" s="30"/>
      <c r="L30" s="3"/>
      <c r="M30" s="20"/>
      <c r="N30" s="7"/>
      <c r="O30" s="7"/>
      <c r="P30" s="14"/>
    </row>
    <row r="31" spans="2:16" ht="21" customHeight="1" x14ac:dyDescent="0.3">
      <c r="B31" s="422"/>
      <c r="C31" s="31"/>
      <c r="D31" s="1"/>
      <c r="E31" s="21"/>
      <c r="F31" s="2"/>
      <c r="G31" s="2"/>
      <c r="H31" s="11"/>
      <c r="J31" s="422"/>
      <c r="K31" s="31"/>
      <c r="L31" s="1"/>
      <c r="M31" s="21"/>
      <c r="N31" s="2"/>
      <c r="O31" s="2"/>
      <c r="P31" s="11"/>
    </row>
    <row r="32" spans="2:16" ht="21" customHeight="1" x14ac:dyDescent="0.3">
      <c r="B32" s="422"/>
      <c r="C32" s="31"/>
      <c r="D32" s="1"/>
      <c r="E32" s="21"/>
      <c r="F32" s="2"/>
      <c r="G32" s="2"/>
      <c r="H32" s="11"/>
      <c r="J32" s="422"/>
      <c r="K32" s="31"/>
      <c r="L32" s="1"/>
      <c r="M32" s="21"/>
      <c r="N32" s="2"/>
      <c r="O32" s="2"/>
      <c r="P32" s="11"/>
    </row>
    <row r="33" spans="2:16" ht="21" customHeight="1" x14ac:dyDescent="0.3">
      <c r="B33" s="422"/>
      <c r="C33" s="31"/>
      <c r="D33" s="1"/>
      <c r="E33" s="21"/>
      <c r="F33" s="2"/>
      <c r="G33" s="2"/>
      <c r="H33" s="11"/>
      <c r="J33" s="422"/>
      <c r="K33" s="31"/>
      <c r="L33" s="1"/>
      <c r="M33" s="21"/>
      <c r="N33" s="2"/>
      <c r="O33" s="2"/>
      <c r="P33" s="11"/>
    </row>
    <row r="34" spans="2:16" ht="21" customHeight="1" x14ac:dyDescent="0.3">
      <c r="B34" s="422"/>
      <c r="C34" s="31"/>
      <c r="D34" s="1"/>
      <c r="E34" s="21"/>
      <c r="F34" s="2"/>
      <c r="G34" s="2"/>
      <c r="H34" s="11"/>
      <c r="J34" s="422"/>
      <c r="K34" s="31"/>
      <c r="L34" s="1"/>
      <c r="M34" s="21"/>
      <c r="N34" s="2"/>
      <c r="O34" s="2"/>
      <c r="P34" s="11"/>
    </row>
    <row r="35" spans="2:16" ht="21" customHeight="1" x14ac:dyDescent="0.3">
      <c r="B35" s="424"/>
      <c r="C35" s="34"/>
      <c r="D35" s="28"/>
      <c r="E35" s="24"/>
      <c r="F35" s="5"/>
      <c r="G35" s="5"/>
      <c r="H35" s="6"/>
      <c r="J35" s="424"/>
      <c r="K35" s="34"/>
      <c r="L35" s="28"/>
      <c r="M35" s="24"/>
      <c r="N35" s="5"/>
      <c r="O35" s="5"/>
      <c r="P35" s="6"/>
    </row>
    <row r="36" spans="2:16" x14ac:dyDescent="0.3">
      <c r="B36" s="399" t="s">
        <v>119</v>
      </c>
      <c r="C36" s="523" t="s">
        <v>120</v>
      </c>
      <c r="D36" s="523"/>
      <c r="E36" s="547" t="s">
        <v>368</v>
      </c>
      <c r="F36" s="548"/>
      <c r="G36" s="410" t="s">
        <v>121</v>
      </c>
      <c r="H36" s="411"/>
      <c r="J36" s="399" t="s">
        <v>119</v>
      </c>
      <c r="K36" s="523" t="s">
        <v>120</v>
      </c>
      <c r="L36" s="523"/>
      <c r="M36" s="547" t="s">
        <v>368</v>
      </c>
      <c r="N36" s="548"/>
      <c r="O36" s="410" t="s">
        <v>121</v>
      </c>
      <c r="P36" s="411"/>
    </row>
    <row r="37" spans="2:16" x14ac:dyDescent="0.3">
      <c r="B37" s="399"/>
      <c r="C37" s="25" t="s">
        <v>122</v>
      </c>
      <c r="D37" s="25" t="s">
        <v>123</v>
      </c>
      <c r="E37" s="25" t="s">
        <v>124</v>
      </c>
      <c r="F37" s="25" t="s">
        <v>125</v>
      </c>
      <c r="G37" s="25" t="s">
        <v>122</v>
      </c>
      <c r="H37" s="26" t="s">
        <v>123</v>
      </c>
      <c r="J37" s="399"/>
      <c r="K37" s="25" t="s">
        <v>122</v>
      </c>
      <c r="L37" s="25" t="s">
        <v>123</v>
      </c>
      <c r="M37" s="25" t="s">
        <v>124</v>
      </c>
      <c r="N37" s="25" t="s">
        <v>125</v>
      </c>
      <c r="O37" s="25" t="s">
        <v>122</v>
      </c>
      <c r="P37" s="26" t="s">
        <v>123</v>
      </c>
    </row>
    <row r="38" spans="2:16" x14ac:dyDescent="0.3">
      <c r="B38" s="426" t="s">
        <v>353</v>
      </c>
      <c r="C38" s="15"/>
      <c r="D38" s="15"/>
      <c r="E38" s="3"/>
      <c r="F38" s="3"/>
      <c r="G38" s="3"/>
      <c r="H38" s="8"/>
      <c r="J38" s="426" t="s">
        <v>353</v>
      </c>
      <c r="K38" s="15"/>
      <c r="L38" s="15"/>
      <c r="M38" s="3"/>
      <c r="N38" s="3"/>
      <c r="O38" s="3"/>
      <c r="P38" s="8"/>
    </row>
    <row r="39" spans="2:16" x14ac:dyDescent="0.3">
      <c r="B39" s="427"/>
      <c r="C39" s="16"/>
      <c r="D39" s="16"/>
      <c r="E39" s="1"/>
      <c r="F39" s="1"/>
      <c r="G39" s="1"/>
      <c r="H39" s="4"/>
      <c r="J39" s="427"/>
      <c r="K39" s="16"/>
      <c r="L39" s="16"/>
      <c r="M39" s="1"/>
      <c r="N39" s="1"/>
      <c r="O39" s="1"/>
      <c r="P39" s="4"/>
    </row>
    <row r="40" spans="2:16" x14ac:dyDescent="0.3">
      <c r="B40" s="427"/>
      <c r="C40" s="16"/>
      <c r="D40" s="16"/>
      <c r="E40" s="1"/>
      <c r="F40" s="1"/>
      <c r="G40" s="1"/>
      <c r="H40" s="4"/>
      <c r="J40" s="427"/>
      <c r="K40" s="16"/>
      <c r="L40" s="16"/>
      <c r="M40" s="1"/>
      <c r="N40" s="1"/>
      <c r="O40" s="1"/>
      <c r="P40" s="4"/>
    </row>
    <row r="41" spans="2:16" x14ac:dyDescent="0.3">
      <c r="B41" s="427"/>
      <c r="C41" s="16"/>
      <c r="D41" s="16"/>
      <c r="E41" s="1"/>
      <c r="F41" s="1"/>
      <c r="G41" s="1"/>
      <c r="H41" s="4"/>
      <c r="J41" s="427"/>
      <c r="K41" s="16"/>
      <c r="L41" s="16"/>
      <c r="M41" s="1"/>
      <c r="N41" s="1"/>
      <c r="O41" s="1"/>
      <c r="P41" s="4"/>
    </row>
    <row r="42" spans="2:16" x14ac:dyDescent="0.3">
      <c r="B42" s="427"/>
      <c r="C42" s="16"/>
      <c r="D42" s="16"/>
      <c r="E42" s="1"/>
      <c r="F42" s="1"/>
      <c r="G42" s="1"/>
      <c r="H42" s="4"/>
      <c r="J42" s="427"/>
      <c r="K42" s="16"/>
      <c r="L42" s="16"/>
      <c r="M42" s="1"/>
      <c r="N42" s="1"/>
      <c r="O42" s="1"/>
      <c r="P42" s="4"/>
    </row>
    <row r="43" spans="2:16" x14ac:dyDescent="0.3">
      <c r="B43" s="428"/>
      <c r="C43" s="17"/>
      <c r="D43" s="17"/>
      <c r="E43" s="12"/>
      <c r="F43" s="12"/>
      <c r="G43" s="12"/>
      <c r="H43" s="13"/>
      <c r="J43" s="428"/>
      <c r="K43" s="17"/>
      <c r="L43" s="17"/>
      <c r="M43" s="12"/>
      <c r="N43" s="12"/>
      <c r="O43" s="12"/>
      <c r="P43" s="13"/>
    </row>
    <row r="44" spans="2:16" x14ac:dyDescent="0.3">
      <c r="B44" s="426" t="s">
        <v>172</v>
      </c>
      <c r="C44" s="18"/>
      <c r="D44" s="18"/>
      <c r="E44" s="9"/>
      <c r="F44" s="9"/>
      <c r="G44" s="9"/>
      <c r="H44" s="10"/>
      <c r="J44" s="426" t="s">
        <v>172</v>
      </c>
      <c r="K44" s="18"/>
      <c r="L44" s="18"/>
      <c r="M44" s="9"/>
      <c r="N44" s="9"/>
      <c r="O44" s="9"/>
      <c r="P44" s="10"/>
    </row>
    <row r="45" spans="2:16" x14ac:dyDescent="0.3">
      <c r="B45" s="427"/>
      <c r="C45" s="16"/>
      <c r="D45" s="16"/>
      <c r="E45" s="2"/>
      <c r="F45" s="2"/>
      <c r="G45" s="2"/>
      <c r="H45" s="11"/>
      <c r="J45" s="427"/>
      <c r="K45" s="16"/>
      <c r="L45" s="16"/>
      <c r="M45" s="2"/>
      <c r="N45" s="2"/>
      <c r="O45" s="2"/>
      <c r="P45" s="11"/>
    </row>
    <row r="46" spans="2:16" x14ac:dyDescent="0.3">
      <c r="B46" s="427"/>
      <c r="C46" s="16"/>
      <c r="D46" s="16"/>
      <c r="E46" s="2"/>
      <c r="F46" s="2"/>
      <c r="G46" s="2"/>
      <c r="H46" s="11"/>
      <c r="J46" s="427"/>
      <c r="K46" s="16"/>
      <c r="L46" s="16"/>
      <c r="M46" s="2"/>
      <c r="N46" s="2"/>
      <c r="O46" s="2"/>
      <c r="P46" s="11"/>
    </row>
    <row r="47" spans="2:16" x14ac:dyDescent="0.3">
      <c r="B47" s="427"/>
      <c r="C47" s="16"/>
      <c r="D47" s="16"/>
      <c r="E47" s="2"/>
      <c r="F47" s="2"/>
      <c r="G47" s="2"/>
      <c r="H47" s="11"/>
      <c r="J47" s="427"/>
      <c r="K47" s="16"/>
      <c r="L47" s="16"/>
      <c r="M47" s="2"/>
      <c r="N47" s="2"/>
      <c r="O47" s="2"/>
      <c r="P47" s="11"/>
    </row>
    <row r="48" spans="2:16" x14ac:dyDescent="0.3">
      <c r="B48" s="427"/>
      <c r="C48" s="16"/>
      <c r="D48" s="16"/>
      <c r="E48" s="2"/>
      <c r="F48" s="2"/>
      <c r="G48" s="2"/>
      <c r="H48" s="11"/>
      <c r="J48" s="427"/>
      <c r="K48" s="16"/>
      <c r="L48" s="16"/>
      <c r="M48" s="2"/>
      <c r="N48" s="2"/>
      <c r="O48" s="2"/>
      <c r="P48" s="11"/>
    </row>
    <row r="49" spans="2:16" x14ac:dyDescent="0.3">
      <c r="B49" s="429"/>
      <c r="C49" s="19"/>
      <c r="D49" s="19"/>
      <c r="E49" s="5"/>
      <c r="F49" s="5"/>
      <c r="G49" s="5"/>
      <c r="H49" s="6"/>
      <c r="J49" s="429"/>
      <c r="K49" s="19"/>
      <c r="L49" s="19"/>
      <c r="M49" s="5"/>
      <c r="N49" s="5"/>
      <c r="O49" s="5"/>
      <c r="P49" s="6"/>
    </row>
    <row r="50" spans="2:16" x14ac:dyDescent="0.3">
      <c r="B50" s="422" t="s">
        <v>175</v>
      </c>
      <c r="C50" s="30"/>
      <c r="D50" s="3"/>
      <c r="E50" s="20"/>
      <c r="F50" s="7"/>
      <c r="G50" s="7"/>
      <c r="H50" s="14"/>
      <c r="J50" s="422" t="s">
        <v>175</v>
      </c>
      <c r="K50" s="30"/>
      <c r="L50" s="3"/>
      <c r="M50" s="20"/>
      <c r="N50" s="7"/>
      <c r="O50" s="7"/>
      <c r="P50" s="14"/>
    </row>
    <row r="51" spans="2:16" x14ac:dyDescent="0.3">
      <c r="B51" s="422"/>
      <c r="C51" s="31"/>
      <c r="D51" s="1"/>
      <c r="E51" s="21"/>
      <c r="F51" s="2"/>
      <c r="G51" s="2"/>
      <c r="H51" s="11"/>
      <c r="J51" s="422"/>
      <c r="K51" s="31"/>
      <c r="L51" s="1"/>
      <c r="M51" s="21"/>
      <c r="N51" s="2"/>
      <c r="O51" s="2"/>
      <c r="P51" s="11"/>
    </row>
    <row r="52" spans="2:16" x14ac:dyDescent="0.3">
      <c r="B52" s="422"/>
      <c r="C52" s="31"/>
      <c r="D52" s="1"/>
      <c r="E52" s="21"/>
      <c r="F52" s="2"/>
      <c r="G52" s="2"/>
      <c r="H52" s="11"/>
      <c r="J52" s="422"/>
      <c r="K52" s="31"/>
      <c r="L52" s="1"/>
      <c r="M52" s="21"/>
      <c r="N52" s="2"/>
      <c r="O52" s="2"/>
      <c r="P52" s="11"/>
    </row>
    <row r="53" spans="2:16" x14ac:dyDescent="0.3">
      <c r="B53" s="422"/>
      <c r="C53" s="31"/>
      <c r="D53" s="1"/>
      <c r="E53" s="21"/>
      <c r="F53" s="2"/>
      <c r="G53" s="2"/>
      <c r="H53" s="11"/>
      <c r="J53" s="422"/>
      <c r="K53" s="31"/>
      <c r="L53" s="1"/>
      <c r="M53" s="21"/>
      <c r="N53" s="2"/>
      <c r="O53" s="2"/>
      <c r="P53" s="11"/>
    </row>
    <row r="54" spans="2:16" x14ac:dyDescent="0.3">
      <c r="B54" s="422"/>
      <c r="C54" s="31"/>
      <c r="D54" s="1"/>
      <c r="E54" s="21"/>
      <c r="F54" s="2"/>
      <c r="G54" s="2"/>
      <c r="H54" s="11"/>
      <c r="J54" s="422"/>
      <c r="K54" s="31"/>
      <c r="L54" s="1"/>
      <c r="M54" s="21"/>
      <c r="N54" s="2"/>
      <c r="O54" s="2"/>
      <c r="P54" s="11"/>
    </row>
    <row r="55" spans="2:16" x14ac:dyDescent="0.3">
      <c r="B55" s="422"/>
      <c r="C55" s="32"/>
      <c r="D55" s="29"/>
      <c r="E55" s="22"/>
      <c r="F55" s="12"/>
      <c r="G55" s="12"/>
      <c r="H55" s="13"/>
      <c r="J55" s="422"/>
      <c r="K55" s="32"/>
      <c r="L55" s="29"/>
      <c r="M55" s="22"/>
      <c r="N55" s="12"/>
      <c r="O55" s="12"/>
      <c r="P55" s="13"/>
    </row>
    <row r="56" spans="2:16" x14ac:dyDescent="0.3">
      <c r="B56" s="421" t="s">
        <v>180</v>
      </c>
      <c r="C56" s="33"/>
      <c r="D56" s="27"/>
      <c r="E56" s="23"/>
      <c r="F56" s="9"/>
      <c r="G56" s="9"/>
      <c r="H56" s="10"/>
      <c r="J56" s="421" t="s">
        <v>180</v>
      </c>
      <c r="K56" s="33"/>
      <c r="L56" s="27"/>
      <c r="M56" s="23"/>
      <c r="N56" s="9"/>
      <c r="O56" s="9"/>
      <c r="P56" s="10"/>
    </row>
    <row r="57" spans="2:16" x14ac:dyDescent="0.3">
      <c r="B57" s="422"/>
      <c r="C57" s="31"/>
      <c r="D57" s="1"/>
      <c r="E57" s="21"/>
      <c r="F57" s="2"/>
      <c r="G57" s="2"/>
      <c r="H57" s="11"/>
      <c r="J57" s="422"/>
      <c r="K57" s="31"/>
      <c r="L57" s="1"/>
      <c r="M57" s="21"/>
      <c r="N57" s="2"/>
      <c r="O57" s="2"/>
      <c r="P57" s="11"/>
    </row>
    <row r="58" spans="2:16" x14ac:dyDescent="0.3">
      <c r="B58" s="422"/>
      <c r="C58" s="31"/>
      <c r="D58" s="1"/>
      <c r="E58" s="21"/>
      <c r="F58" s="2"/>
      <c r="G58" s="2"/>
      <c r="H58" s="11"/>
      <c r="J58" s="422"/>
      <c r="K58" s="31"/>
      <c r="L58" s="1"/>
      <c r="M58" s="21"/>
      <c r="N58" s="2"/>
      <c r="O58" s="2"/>
      <c r="P58" s="11"/>
    </row>
    <row r="59" spans="2:16" x14ac:dyDescent="0.3">
      <c r="B59" s="422"/>
      <c r="C59" s="31"/>
      <c r="D59" s="1"/>
      <c r="E59" s="21"/>
      <c r="F59" s="2"/>
      <c r="G59" s="2"/>
      <c r="H59" s="11"/>
      <c r="J59" s="422"/>
      <c r="K59" s="31"/>
      <c r="L59" s="1"/>
      <c r="M59" s="21"/>
      <c r="N59" s="2"/>
      <c r="O59" s="2"/>
      <c r="P59" s="11"/>
    </row>
    <row r="60" spans="2:16" x14ac:dyDescent="0.3">
      <c r="B60" s="422"/>
      <c r="C60" s="31"/>
      <c r="D60" s="1"/>
      <c r="E60" s="21"/>
      <c r="F60" s="2"/>
      <c r="G60" s="2"/>
      <c r="H60" s="11"/>
      <c r="J60" s="422"/>
      <c r="K60" s="31"/>
      <c r="L60" s="1"/>
      <c r="M60" s="21"/>
      <c r="N60" s="2"/>
      <c r="O60" s="2"/>
      <c r="P60" s="11"/>
    </row>
    <row r="61" spans="2:16" x14ac:dyDescent="0.3">
      <c r="B61" s="424"/>
      <c r="C61" s="34"/>
      <c r="D61" s="28"/>
      <c r="E61" s="24"/>
      <c r="F61" s="5"/>
      <c r="G61" s="5"/>
      <c r="H61" s="6"/>
      <c r="J61" s="424"/>
      <c r="K61" s="34"/>
      <c r="L61" s="28"/>
      <c r="M61" s="24"/>
      <c r="N61" s="5"/>
      <c r="O61" s="5"/>
      <c r="P61" s="6"/>
    </row>
    <row r="62" spans="2:16" x14ac:dyDescent="0.3">
      <c r="B62" s="422" t="s">
        <v>181</v>
      </c>
      <c r="C62" s="30"/>
      <c r="D62" s="3"/>
      <c r="E62" s="20"/>
      <c r="F62" s="7"/>
      <c r="G62" s="7"/>
      <c r="H62" s="14"/>
      <c r="J62" s="422" t="s">
        <v>181</v>
      </c>
      <c r="K62" s="30"/>
      <c r="L62" s="3"/>
      <c r="M62" s="20"/>
      <c r="N62" s="7"/>
      <c r="O62" s="7"/>
      <c r="P62" s="14"/>
    </row>
    <row r="63" spans="2:16" x14ac:dyDescent="0.3">
      <c r="B63" s="422"/>
      <c r="C63" s="31"/>
      <c r="D63" s="1"/>
      <c r="E63" s="21"/>
      <c r="F63" s="2"/>
      <c r="G63" s="2"/>
      <c r="H63" s="11"/>
      <c r="J63" s="422"/>
      <c r="K63" s="31"/>
      <c r="L63" s="1"/>
      <c r="M63" s="21"/>
      <c r="N63" s="2"/>
      <c r="O63" s="2"/>
      <c r="P63" s="11"/>
    </row>
    <row r="64" spans="2:16" x14ac:dyDescent="0.3">
      <c r="B64" s="422"/>
      <c r="C64" s="31"/>
      <c r="D64" s="1"/>
      <c r="E64" s="21"/>
      <c r="F64" s="2"/>
      <c r="G64" s="2"/>
      <c r="H64" s="11"/>
      <c r="J64" s="422"/>
      <c r="K64" s="31"/>
      <c r="L64" s="1"/>
      <c r="M64" s="21"/>
      <c r="N64" s="2"/>
      <c r="O64" s="2"/>
      <c r="P64" s="11"/>
    </row>
    <row r="65" spans="2:16" x14ac:dyDescent="0.3">
      <c r="B65" s="422"/>
      <c r="C65" s="31"/>
      <c r="D65" s="1"/>
      <c r="E65" s="21"/>
      <c r="F65" s="2"/>
      <c r="G65" s="2"/>
      <c r="H65" s="11"/>
      <c r="J65" s="422"/>
      <c r="K65" s="31"/>
      <c r="L65" s="1"/>
      <c r="M65" s="21"/>
      <c r="N65" s="2"/>
      <c r="O65" s="2"/>
      <c r="P65" s="11"/>
    </row>
    <row r="66" spans="2:16" x14ac:dyDescent="0.3">
      <c r="B66" s="422"/>
      <c r="C66" s="31"/>
      <c r="D66" s="1"/>
      <c r="E66" s="21"/>
      <c r="F66" s="2"/>
      <c r="G66" s="2"/>
      <c r="H66" s="11"/>
      <c r="J66" s="422"/>
      <c r="K66" s="31"/>
      <c r="L66" s="1"/>
      <c r="M66" s="21"/>
      <c r="N66" s="2"/>
      <c r="O66" s="2"/>
      <c r="P66" s="11"/>
    </row>
    <row r="67" spans="2:16" x14ac:dyDescent="0.3">
      <c r="B67" s="424"/>
      <c r="C67" s="34"/>
      <c r="D67" s="28"/>
      <c r="E67" s="24"/>
      <c r="F67" s="5"/>
      <c r="G67" s="5"/>
      <c r="H67" s="6"/>
      <c r="J67" s="424"/>
      <c r="K67" s="34"/>
      <c r="L67" s="28"/>
      <c r="M67" s="24"/>
      <c r="N67" s="5"/>
      <c r="O67" s="5"/>
      <c r="P67" s="6"/>
    </row>
    <row r="68" spans="2:16" x14ac:dyDescent="0.3">
      <c r="B68" s="399" t="s">
        <v>119</v>
      </c>
      <c r="C68" s="523" t="s">
        <v>120</v>
      </c>
      <c r="D68" s="523"/>
      <c r="E68" s="401" t="s">
        <v>369</v>
      </c>
      <c r="F68" s="548"/>
      <c r="G68" s="410" t="s">
        <v>121</v>
      </c>
      <c r="H68" s="411"/>
      <c r="J68" s="399" t="s">
        <v>119</v>
      </c>
      <c r="K68" s="523" t="s">
        <v>120</v>
      </c>
      <c r="L68" s="523"/>
      <c r="M68" s="401" t="s">
        <v>369</v>
      </c>
      <c r="N68" s="548"/>
      <c r="O68" s="410" t="s">
        <v>121</v>
      </c>
      <c r="P68" s="411"/>
    </row>
    <row r="69" spans="2:16" x14ac:dyDescent="0.3">
      <c r="B69" s="399"/>
      <c r="C69" s="25" t="s">
        <v>122</v>
      </c>
      <c r="D69" s="25" t="s">
        <v>123</v>
      </c>
      <c r="E69" s="25" t="s">
        <v>124</v>
      </c>
      <c r="F69" s="25" t="s">
        <v>125</v>
      </c>
      <c r="G69" s="25" t="s">
        <v>122</v>
      </c>
      <c r="H69" s="26" t="s">
        <v>123</v>
      </c>
      <c r="J69" s="399"/>
      <c r="K69" s="25" t="s">
        <v>122</v>
      </c>
      <c r="L69" s="25" t="s">
        <v>123</v>
      </c>
      <c r="M69" s="25" t="s">
        <v>124</v>
      </c>
      <c r="N69" s="25" t="s">
        <v>125</v>
      </c>
      <c r="O69" s="25" t="s">
        <v>122</v>
      </c>
      <c r="P69" s="26" t="s">
        <v>123</v>
      </c>
    </row>
    <row r="70" spans="2:16" x14ac:dyDescent="0.3">
      <c r="B70" s="426" t="s">
        <v>353</v>
      </c>
      <c r="C70" s="15"/>
      <c r="D70" s="15"/>
      <c r="E70" s="3"/>
      <c r="F70" s="3"/>
      <c r="G70" s="3"/>
      <c r="H70" s="8"/>
      <c r="J70" s="426" t="s">
        <v>353</v>
      </c>
      <c r="K70" s="15"/>
      <c r="L70" s="15"/>
      <c r="M70" s="3"/>
      <c r="N70" s="3"/>
      <c r="O70" s="3"/>
      <c r="P70" s="8"/>
    </row>
    <row r="71" spans="2:16" x14ac:dyDescent="0.3">
      <c r="B71" s="427"/>
      <c r="C71" s="16"/>
      <c r="D71" s="16"/>
      <c r="E71" s="1"/>
      <c r="F71" s="1"/>
      <c r="G71" s="1"/>
      <c r="H71" s="4"/>
      <c r="J71" s="427"/>
      <c r="K71" s="16"/>
      <c r="L71" s="16"/>
      <c r="M71" s="1"/>
      <c r="N71" s="1"/>
      <c r="O71" s="1"/>
      <c r="P71" s="4"/>
    </row>
    <row r="72" spans="2:16" x14ac:dyDescent="0.3">
      <c r="B72" s="427"/>
      <c r="C72" s="16"/>
      <c r="D72" s="16"/>
      <c r="E72" s="1"/>
      <c r="F72" s="1"/>
      <c r="G72" s="1"/>
      <c r="H72" s="4"/>
      <c r="J72" s="427"/>
      <c r="K72" s="16"/>
      <c r="L72" s="16"/>
      <c r="M72" s="1"/>
      <c r="N72" s="1"/>
      <c r="O72" s="1"/>
      <c r="P72" s="4"/>
    </row>
    <row r="73" spans="2:16" x14ac:dyDescent="0.3">
      <c r="B73" s="427"/>
      <c r="C73" s="16"/>
      <c r="D73" s="16"/>
      <c r="E73" s="1"/>
      <c r="F73" s="1"/>
      <c r="G73" s="1"/>
      <c r="H73" s="4"/>
      <c r="J73" s="427"/>
      <c r="K73" s="16"/>
      <c r="L73" s="16"/>
      <c r="M73" s="1"/>
      <c r="N73" s="1"/>
      <c r="O73" s="1"/>
      <c r="P73" s="4"/>
    </row>
    <row r="74" spans="2:16" x14ac:dyDescent="0.3">
      <c r="B74" s="427"/>
      <c r="C74" s="16"/>
      <c r="D74" s="16"/>
      <c r="E74" s="1"/>
      <c r="F74" s="1"/>
      <c r="G74" s="1"/>
      <c r="H74" s="4"/>
      <c r="J74" s="427"/>
      <c r="K74" s="16"/>
      <c r="L74" s="16"/>
      <c r="M74" s="1"/>
      <c r="N74" s="1"/>
      <c r="O74" s="1"/>
      <c r="P74" s="4"/>
    </row>
    <row r="75" spans="2:16" x14ac:dyDescent="0.3">
      <c r="B75" s="428"/>
      <c r="C75" s="17"/>
      <c r="D75" s="17"/>
      <c r="E75" s="12"/>
      <c r="F75" s="12"/>
      <c r="G75" s="12"/>
      <c r="H75" s="13"/>
      <c r="J75" s="428"/>
      <c r="K75" s="17"/>
      <c r="L75" s="17"/>
      <c r="M75" s="12"/>
      <c r="N75" s="12"/>
      <c r="O75" s="12"/>
      <c r="P75" s="13"/>
    </row>
    <row r="76" spans="2:16" x14ac:dyDescent="0.3">
      <c r="B76" s="426" t="s">
        <v>172</v>
      </c>
      <c r="C76" s="18"/>
      <c r="D76" s="18"/>
      <c r="E76" s="9"/>
      <c r="F76" s="9"/>
      <c r="G76" s="9"/>
      <c r="H76" s="10"/>
      <c r="J76" s="426" t="s">
        <v>172</v>
      </c>
      <c r="K76" s="18"/>
      <c r="L76" s="18"/>
      <c r="M76" s="9"/>
      <c r="N76" s="9"/>
      <c r="O76" s="9"/>
      <c r="P76" s="10"/>
    </row>
    <row r="77" spans="2:16" x14ac:dyDescent="0.3">
      <c r="B77" s="427"/>
      <c r="C77" s="16"/>
      <c r="D77" s="16"/>
      <c r="E77" s="2"/>
      <c r="F77" s="2"/>
      <c r="G77" s="2"/>
      <c r="H77" s="11"/>
      <c r="J77" s="427"/>
      <c r="K77" s="16"/>
      <c r="L77" s="16"/>
      <c r="M77" s="2"/>
      <c r="N77" s="2"/>
      <c r="O77" s="2"/>
      <c r="P77" s="11"/>
    </row>
    <row r="78" spans="2:16" x14ac:dyDescent="0.3">
      <c r="B78" s="427"/>
      <c r="C78" s="16"/>
      <c r="D78" s="16"/>
      <c r="E78" s="2"/>
      <c r="F78" s="2"/>
      <c r="G78" s="2"/>
      <c r="H78" s="11"/>
      <c r="J78" s="427"/>
      <c r="K78" s="16"/>
      <c r="L78" s="16"/>
      <c r="M78" s="2"/>
      <c r="N78" s="2"/>
      <c r="O78" s="2"/>
      <c r="P78" s="11"/>
    </row>
    <row r="79" spans="2:16" x14ac:dyDescent="0.3">
      <c r="B79" s="427"/>
      <c r="C79" s="16"/>
      <c r="D79" s="16"/>
      <c r="E79" s="2"/>
      <c r="F79" s="2"/>
      <c r="G79" s="2"/>
      <c r="H79" s="11"/>
      <c r="J79" s="427"/>
      <c r="K79" s="16"/>
      <c r="L79" s="16"/>
      <c r="M79" s="2"/>
      <c r="N79" s="2"/>
      <c r="O79" s="2"/>
      <c r="P79" s="11"/>
    </row>
    <row r="80" spans="2:16" x14ac:dyDescent="0.3">
      <c r="B80" s="427"/>
      <c r="C80" s="16"/>
      <c r="D80" s="16"/>
      <c r="E80" s="2"/>
      <c r="F80" s="2"/>
      <c r="G80" s="2"/>
      <c r="H80" s="11"/>
      <c r="J80" s="427"/>
      <c r="K80" s="16"/>
      <c r="L80" s="16"/>
      <c r="M80" s="2"/>
      <c r="N80" s="2"/>
      <c r="O80" s="2"/>
      <c r="P80" s="11"/>
    </row>
    <row r="81" spans="2:16" x14ac:dyDescent="0.3">
      <c r="B81" s="429"/>
      <c r="C81" s="19"/>
      <c r="D81" s="19"/>
      <c r="E81" s="5"/>
      <c r="F81" s="5"/>
      <c r="G81" s="5"/>
      <c r="H81" s="6"/>
      <c r="J81" s="429"/>
      <c r="K81" s="19"/>
      <c r="L81" s="19"/>
      <c r="M81" s="5"/>
      <c r="N81" s="5"/>
      <c r="O81" s="5"/>
      <c r="P81" s="6"/>
    </row>
    <row r="82" spans="2:16" x14ac:dyDescent="0.3">
      <c r="B82" s="422" t="s">
        <v>175</v>
      </c>
      <c r="C82" s="30"/>
      <c r="D82" s="3"/>
      <c r="E82" s="20"/>
      <c r="F82" s="7"/>
      <c r="G82" s="7"/>
      <c r="H82" s="14"/>
      <c r="J82" s="422" t="s">
        <v>175</v>
      </c>
      <c r="K82" s="30"/>
      <c r="L82" s="3"/>
      <c r="M82" s="20"/>
      <c r="N82" s="7"/>
      <c r="O82" s="7"/>
      <c r="P82" s="14"/>
    </row>
    <row r="83" spans="2:16" x14ac:dyDescent="0.3">
      <c r="B83" s="422"/>
      <c r="C83" s="31"/>
      <c r="D83" s="1"/>
      <c r="E83" s="21"/>
      <c r="F83" s="2"/>
      <c r="G83" s="2"/>
      <c r="H83" s="11"/>
      <c r="J83" s="422"/>
      <c r="K83" s="31"/>
      <c r="L83" s="1"/>
      <c r="M83" s="21"/>
      <c r="N83" s="2"/>
      <c r="O83" s="2"/>
      <c r="P83" s="11"/>
    </row>
    <row r="84" spans="2:16" x14ac:dyDescent="0.3">
      <c r="B84" s="422"/>
      <c r="C84" s="31"/>
      <c r="D84" s="1"/>
      <c r="E84" s="21"/>
      <c r="F84" s="2"/>
      <c r="G84" s="2"/>
      <c r="H84" s="11"/>
      <c r="J84" s="422"/>
      <c r="K84" s="31"/>
      <c r="L84" s="1"/>
      <c r="M84" s="21"/>
      <c r="N84" s="2"/>
      <c r="O84" s="2"/>
      <c r="P84" s="11"/>
    </row>
    <row r="85" spans="2:16" x14ac:dyDescent="0.3">
      <c r="B85" s="422"/>
      <c r="C85" s="31"/>
      <c r="D85" s="1"/>
      <c r="E85" s="21"/>
      <c r="F85" s="2"/>
      <c r="G85" s="2"/>
      <c r="H85" s="11"/>
      <c r="J85" s="422"/>
      <c r="K85" s="31"/>
      <c r="L85" s="1"/>
      <c r="M85" s="21"/>
      <c r="N85" s="2"/>
      <c r="O85" s="2"/>
      <c r="P85" s="11"/>
    </row>
    <row r="86" spans="2:16" x14ac:dyDescent="0.3">
      <c r="B86" s="422"/>
      <c r="C86" s="31"/>
      <c r="D86" s="1"/>
      <c r="E86" s="21"/>
      <c r="F86" s="2"/>
      <c r="G86" s="2"/>
      <c r="H86" s="11"/>
      <c r="J86" s="422"/>
      <c r="K86" s="31"/>
      <c r="L86" s="1"/>
      <c r="M86" s="21"/>
      <c r="N86" s="2"/>
      <c r="O86" s="2"/>
      <c r="P86" s="11"/>
    </row>
    <row r="87" spans="2:16" x14ac:dyDescent="0.3">
      <c r="B87" s="422"/>
      <c r="C87" s="32"/>
      <c r="D87" s="29"/>
      <c r="E87" s="22"/>
      <c r="F87" s="12"/>
      <c r="G87" s="12"/>
      <c r="H87" s="13"/>
      <c r="J87" s="422"/>
      <c r="K87" s="32"/>
      <c r="L87" s="29"/>
      <c r="M87" s="22"/>
      <c r="N87" s="12"/>
      <c r="O87" s="12"/>
      <c r="P87" s="13"/>
    </row>
    <row r="88" spans="2:16" x14ac:dyDescent="0.3">
      <c r="B88" s="421" t="s">
        <v>180</v>
      </c>
      <c r="C88" s="33"/>
      <c r="D88" s="27"/>
      <c r="E88" s="23"/>
      <c r="F88" s="9"/>
      <c r="G88" s="9"/>
      <c r="H88" s="10"/>
      <c r="J88" s="421" t="s">
        <v>180</v>
      </c>
      <c r="K88" s="33"/>
      <c r="L88" s="27"/>
      <c r="M88" s="23"/>
      <c r="N88" s="9"/>
      <c r="O88" s="9"/>
      <c r="P88" s="10"/>
    </row>
    <row r="89" spans="2:16" x14ac:dyDescent="0.3">
      <c r="B89" s="422"/>
      <c r="C89" s="31"/>
      <c r="D89" s="1"/>
      <c r="E89" s="21"/>
      <c r="F89" s="2"/>
      <c r="G89" s="2"/>
      <c r="H89" s="11"/>
      <c r="J89" s="422"/>
      <c r="K89" s="31"/>
      <c r="L89" s="1"/>
      <c r="M89" s="21"/>
      <c r="N89" s="2"/>
      <c r="O89" s="2"/>
      <c r="P89" s="11"/>
    </row>
    <row r="90" spans="2:16" x14ac:dyDescent="0.3">
      <c r="B90" s="422"/>
      <c r="C90" s="31"/>
      <c r="D90" s="1"/>
      <c r="E90" s="21"/>
      <c r="F90" s="2"/>
      <c r="G90" s="2"/>
      <c r="H90" s="11"/>
      <c r="J90" s="422"/>
      <c r="K90" s="31"/>
      <c r="L90" s="1"/>
      <c r="M90" s="21"/>
      <c r="N90" s="2"/>
      <c r="O90" s="2"/>
      <c r="P90" s="11"/>
    </row>
    <row r="91" spans="2:16" x14ac:dyDescent="0.3">
      <c r="B91" s="422"/>
      <c r="C91" s="31"/>
      <c r="D91" s="1"/>
      <c r="E91" s="21"/>
      <c r="F91" s="2"/>
      <c r="G91" s="2"/>
      <c r="H91" s="11"/>
      <c r="J91" s="422"/>
      <c r="K91" s="31"/>
      <c r="L91" s="1"/>
      <c r="M91" s="21"/>
      <c r="N91" s="2"/>
      <c r="O91" s="2"/>
      <c r="P91" s="11"/>
    </row>
    <row r="92" spans="2:16" x14ac:dyDescent="0.3">
      <c r="B92" s="422"/>
      <c r="C92" s="31"/>
      <c r="D92" s="1"/>
      <c r="E92" s="21"/>
      <c r="F92" s="2"/>
      <c r="G92" s="2"/>
      <c r="H92" s="11"/>
      <c r="J92" s="422"/>
      <c r="K92" s="31"/>
      <c r="L92" s="1"/>
      <c r="M92" s="21"/>
      <c r="N92" s="2"/>
      <c r="O92" s="2"/>
      <c r="P92" s="11"/>
    </row>
    <row r="93" spans="2:16" x14ac:dyDescent="0.3">
      <c r="B93" s="424"/>
      <c r="C93" s="34"/>
      <c r="D93" s="28"/>
      <c r="E93" s="24"/>
      <c r="F93" s="5"/>
      <c r="G93" s="5"/>
      <c r="H93" s="6"/>
      <c r="J93" s="424"/>
      <c r="K93" s="34"/>
      <c r="L93" s="28"/>
      <c r="M93" s="24"/>
      <c r="N93" s="5"/>
      <c r="O93" s="5"/>
      <c r="P93" s="6"/>
    </row>
    <row r="94" spans="2:16" x14ac:dyDescent="0.3">
      <c r="B94" s="422" t="s">
        <v>181</v>
      </c>
      <c r="C94" s="30"/>
      <c r="D94" s="3"/>
      <c r="E94" s="20"/>
      <c r="F94" s="7"/>
      <c r="G94" s="7"/>
      <c r="H94" s="14"/>
      <c r="J94" s="422" t="s">
        <v>181</v>
      </c>
      <c r="K94" s="30"/>
      <c r="L94" s="3"/>
      <c r="M94" s="20"/>
      <c r="N94" s="7"/>
      <c r="O94" s="7"/>
      <c r="P94" s="14"/>
    </row>
    <row r="95" spans="2:16" x14ac:dyDescent="0.3">
      <c r="B95" s="422"/>
      <c r="C95" s="31"/>
      <c r="D95" s="1"/>
      <c r="E95" s="21"/>
      <c r="F95" s="2"/>
      <c r="G95" s="2"/>
      <c r="H95" s="11"/>
      <c r="J95" s="422"/>
      <c r="K95" s="31"/>
      <c r="L95" s="1"/>
      <c r="M95" s="21"/>
      <c r="N95" s="2"/>
      <c r="O95" s="2"/>
      <c r="P95" s="11"/>
    </row>
    <row r="96" spans="2:16" x14ac:dyDescent="0.3">
      <c r="B96" s="422"/>
      <c r="C96" s="31"/>
      <c r="D96" s="1"/>
      <c r="E96" s="21"/>
      <c r="F96" s="2"/>
      <c r="G96" s="2"/>
      <c r="H96" s="11"/>
      <c r="J96" s="422"/>
      <c r="K96" s="31"/>
      <c r="L96" s="1"/>
      <c r="M96" s="21"/>
      <c r="N96" s="2"/>
      <c r="O96" s="2"/>
      <c r="P96" s="11"/>
    </row>
    <row r="97" spans="2:16" x14ac:dyDescent="0.3">
      <c r="B97" s="422"/>
      <c r="C97" s="31"/>
      <c r="D97" s="1"/>
      <c r="E97" s="21"/>
      <c r="F97" s="2"/>
      <c r="G97" s="2"/>
      <c r="H97" s="11"/>
      <c r="J97" s="422"/>
      <c r="K97" s="31"/>
      <c r="L97" s="1"/>
      <c r="M97" s="21"/>
      <c r="N97" s="2"/>
      <c r="O97" s="2"/>
      <c r="P97" s="11"/>
    </row>
    <row r="98" spans="2:16" x14ac:dyDescent="0.3">
      <c r="B98" s="422"/>
      <c r="C98" s="31"/>
      <c r="D98" s="1"/>
      <c r="E98" s="21"/>
      <c r="F98" s="2"/>
      <c r="G98" s="2"/>
      <c r="H98" s="11"/>
      <c r="J98" s="422"/>
      <c r="K98" s="31"/>
      <c r="L98" s="1"/>
      <c r="M98" s="21"/>
      <c r="N98" s="2"/>
      <c r="O98" s="2"/>
      <c r="P98" s="11"/>
    </row>
    <row r="99" spans="2:16" x14ac:dyDescent="0.3">
      <c r="B99" s="424"/>
      <c r="C99" s="34"/>
      <c r="D99" s="28"/>
      <c r="E99" s="24"/>
      <c r="F99" s="5"/>
      <c r="G99" s="5"/>
      <c r="H99" s="6"/>
      <c r="J99" s="424"/>
      <c r="K99" s="34"/>
      <c r="L99" s="28"/>
      <c r="M99" s="24"/>
      <c r="N99" s="5"/>
      <c r="O99" s="5"/>
      <c r="P99" s="6"/>
    </row>
    <row r="100" spans="2:16" x14ac:dyDescent="0.3">
      <c r="B100" s="399" t="s">
        <v>119</v>
      </c>
      <c r="C100" s="523" t="s">
        <v>120</v>
      </c>
      <c r="D100" s="523"/>
      <c r="E100" s="401" t="s">
        <v>565</v>
      </c>
      <c r="F100" s="548"/>
      <c r="G100" s="410" t="s">
        <v>121</v>
      </c>
      <c r="H100" s="411"/>
      <c r="J100" s="399" t="s">
        <v>119</v>
      </c>
      <c r="K100" s="523" t="s">
        <v>120</v>
      </c>
      <c r="L100" s="523"/>
      <c r="M100" s="547" t="s">
        <v>370</v>
      </c>
      <c r="N100" s="548"/>
      <c r="O100" s="410" t="s">
        <v>121</v>
      </c>
      <c r="P100" s="411"/>
    </row>
    <row r="101" spans="2:16" x14ac:dyDescent="0.3">
      <c r="B101" s="399"/>
      <c r="C101" s="25" t="s">
        <v>122</v>
      </c>
      <c r="D101" s="25" t="s">
        <v>123</v>
      </c>
      <c r="E101" s="25" t="s">
        <v>124</v>
      </c>
      <c r="F101" s="25" t="s">
        <v>125</v>
      </c>
      <c r="G101" s="25" t="s">
        <v>122</v>
      </c>
      <c r="H101" s="26" t="s">
        <v>123</v>
      </c>
      <c r="J101" s="399"/>
      <c r="K101" s="25" t="s">
        <v>122</v>
      </c>
      <c r="L101" s="25" t="s">
        <v>123</v>
      </c>
      <c r="M101" s="25" t="s">
        <v>124</v>
      </c>
      <c r="N101" s="25" t="s">
        <v>125</v>
      </c>
      <c r="O101" s="25" t="s">
        <v>122</v>
      </c>
      <c r="P101" s="26" t="s">
        <v>123</v>
      </c>
    </row>
    <row r="102" spans="2:16" ht="28.8" x14ac:dyDescent="0.3">
      <c r="B102" s="426" t="s">
        <v>156</v>
      </c>
      <c r="C102" s="129">
        <v>0.33333333333333331</v>
      </c>
      <c r="D102" s="15" t="s">
        <v>557</v>
      </c>
      <c r="E102" s="82" t="s">
        <v>558</v>
      </c>
      <c r="F102" s="130" t="s">
        <v>200</v>
      </c>
      <c r="G102" s="129">
        <v>0.33333333333333331</v>
      </c>
      <c r="H102" s="15" t="s">
        <v>557</v>
      </c>
      <c r="J102" s="426" t="s">
        <v>353</v>
      </c>
      <c r="K102" s="15"/>
      <c r="L102" s="15"/>
      <c r="M102" s="3"/>
      <c r="N102" s="3"/>
      <c r="O102" s="3"/>
      <c r="P102" s="8"/>
    </row>
    <row r="103" spans="2:16" x14ac:dyDescent="0.3">
      <c r="B103" s="427"/>
      <c r="C103" s="99">
        <v>0.375</v>
      </c>
      <c r="D103" s="99">
        <v>0.42708333333333331</v>
      </c>
      <c r="E103" s="94" t="s">
        <v>559</v>
      </c>
      <c r="F103" s="133" t="s">
        <v>559</v>
      </c>
      <c r="G103" s="99">
        <v>0.375</v>
      </c>
      <c r="H103" s="99">
        <v>0.42708333333333331</v>
      </c>
      <c r="J103" s="427"/>
      <c r="K103" s="16"/>
      <c r="L103" s="16"/>
      <c r="M103" s="1"/>
      <c r="N103" s="1"/>
      <c r="O103" s="1"/>
      <c r="P103" s="4"/>
    </row>
    <row r="104" spans="2:16" ht="28.8" x14ac:dyDescent="0.3">
      <c r="B104" s="427"/>
      <c r="C104" s="100">
        <v>0.42708333333333331</v>
      </c>
      <c r="D104" s="100">
        <v>0.45833333333333331</v>
      </c>
      <c r="E104" s="132" t="s">
        <v>560</v>
      </c>
      <c r="F104" s="134" t="s">
        <v>560</v>
      </c>
      <c r="G104" s="100">
        <v>0.42708333333333331</v>
      </c>
      <c r="H104" s="100">
        <v>0.45833333333333331</v>
      </c>
      <c r="J104" s="427"/>
      <c r="K104" s="16"/>
      <c r="L104" s="16"/>
      <c r="M104" s="1"/>
      <c r="N104" s="1"/>
      <c r="O104" s="1"/>
      <c r="P104" s="4"/>
    </row>
    <row r="105" spans="2:16" x14ac:dyDescent="0.3">
      <c r="B105" s="427"/>
      <c r="C105" s="100">
        <v>0.45833333333333331</v>
      </c>
      <c r="D105" s="16" t="s">
        <v>561</v>
      </c>
      <c r="E105" s="70" t="s">
        <v>562</v>
      </c>
      <c r="F105" s="82" t="s">
        <v>562</v>
      </c>
      <c r="G105" s="100">
        <v>0.45833333333333331</v>
      </c>
      <c r="H105" s="16" t="s">
        <v>561</v>
      </c>
      <c r="J105" s="427"/>
      <c r="K105" s="16"/>
      <c r="L105" s="16"/>
      <c r="M105" s="1"/>
      <c r="N105" s="1"/>
      <c r="O105" s="1"/>
      <c r="P105" s="4"/>
    </row>
    <row r="106" spans="2:16" ht="42.75" customHeight="1" x14ac:dyDescent="0.3">
      <c r="B106" s="427"/>
      <c r="C106" s="100">
        <v>0.58333333333333337</v>
      </c>
      <c r="D106" s="100">
        <v>0.6875</v>
      </c>
      <c r="E106" s="70" t="s">
        <v>371</v>
      </c>
      <c r="F106" s="70" t="s">
        <v>563</v>
      </c>
      <c r="G106" s="100">
        <v>0.58333333333333337</v>
      </c>
      <c r="H106" s="100">
        <v>0.6875</v>
      </c>
      <c r="J106" s="427"/>
      <c r="K106" s="16"/>
      <c r="L106" s="16"/>
      <c r="M106" s="1"/>
      <c r="N106" s="1"/>
      <c r="O106" s="1"/>
      <c r="P106" s="4"/>
    </row>
    <row r="107" spans="2:16" ht="28.8" x14ac:dyDescent="0.3">
      <c r="B107" s="428"/>
      <c r="C107" s="100">
        <v>0.6875</v>
      </c>
      <c r="D107" s="100">
        <v>0.72916666666666663</v>
      </c>
      <c r="E107" s="70" t="s">
        <v>564</v>
      </c>
      <c r="F107" s="70"/>
      <c r="G107" s="100">
        <v>0.6875</v>
      </c>
      <c r="H107" s="100">
        <v>0.72916666666666663</v>
      </c>
      <c r="J107" s="428"/>
      <c r="K107" s="17"/>
      <c r="L107" s="17"/>
      <c r="M107" s="12"/>
      <c r="N107" s="12"/>
      <c r="O107" s="12"/>
      <c r="P107" s="13"/>
    </row>
    <row r="108" spans="2:16" x14ac:dyDescent="0.3">
      <c r="B108" s="426" t="s">
        <v>159</v>
      </c>
      <c r="C108" s="129">
        <v>0.33333333333333331</v>
      </c>
      <c r="D108" s="15" t="s">
        <v>557</v>
      </c>
      <c r="E108" s="9" t="s">
        <v>566</v>
      </c>
      <c r="F108" s="9"/>
      <c r="G108" s="129">
        <v>0.33333333333333331</v>
      </c>
      <c r="H108" s="15" t="s">
        <v>557</v>
      </c>
      <c r="J108" s="426" t="s">
        <v>172</v>
      </c>
      <c r="K108" s="18"/>
      <c r="L108" s="18"/>
      <c r="M108" s="9"/>
      <c r="N108" s="9"/>
      <c r="O108" s="9"/>
      <c r="P108" s="10"/>
    </row>
    <row r="109" spans="2:16" x14ac:dyDescent="0.3">
      <c r="B109" s="427"/>
      <c r="C109" s="99">
        <v>0.375</v>
      </c>
      <c r="D109" s="99">
        <v>0.42708333333333331</v>
      </c>
      <c r="E109" s="2"/>
      <c r="F109" s="2"/>
      <c r="G109" s="99">
        <v>0.375</v>
      </c>
      <c r="H109" s="99">
        <v>0.42708333333333331</v>
      </c>
      <c r="J109" s="427"/>
      <c r="K109" s="16"/>
      <c r="L109" s="16"/>
      <c r="M109" s="2"/>
      <c r="N109" s="2"/>
      <c r="O109" s="2"/>
      <c r="P109" s="11"/>
    </row>
    <row r="110" spans="2:16" x14ac:dyDescent="0.3">
      <c r="B110" s="427"/>
      <c r="C110" s="100">
        <v>0.42708333333333331</v>
      </c>
      <c r="D110" s="100">
        <v>0.45833333333333331</v>
      </c>
      <c r="E110" s="2"/>
      <c r="F110" s="2"/>
      <c r="G110" s="100">
        <v>0.42708333333333331</v>
      </c>
      <c r="H110" s="100">
        <v>0.45833333333333331</v>
      </c>
      <c r="J110" s="427"/>
      <c r="K110" s="16"/>
      <c r="L110" s="16"/>
      <c r="M110" s="2"/>
      <c r="N110" s="2"/>
      <c r="O110" s="2"/>
      <c r="P110" s="11"/>
    </row>
    <row r="111" spans="2:16" x14ac:dyDescent="0.3">
      <c r="B111" s="427"/>
      <c r="C111" s="100">
        <v>0.45833333333333331</v>
      </c>
      <c r="D111" s="16" t="s">
        <v>561</v>
      </c>
      <c r="E111" s="2"/>
      <c r="F111" s="2"/>
      <c r="G111" s="100">
        <v>0.45833333333333331</v>
      </c>
      <c r="H111" s="16" t="s">
        <v>561</v>
      </c>
      <c r="J111" s="427"/>
      <c r="K111" s="16"/>
      <c r="L111" s="16"/>
      <c r="M111" s="2"/>
      <c r="N111" s="2"/>
      <c r="O111" s="2"/>
      <c r="P111" s="11"/>
    </row>
    <row r="112" spans="2:16" x14ac:dyDescent="0.3">
      <c r="B112" s="427"/>
      <c r="C112" s="100">
        <v>0.58333333333333337</v>
      </c>
      <c r="D112" s="100">
        <v>0.6875</v>
      </c>
      <c r="E112" s="2" t="s">
        <v>567</v>
      </c>
      <c r="F112" s="2"/>
      <c r="G112" s="100">
        <v>0.58333333333333337</v>
      </c>
      <c r="H112" s="100">
        <v>0.6875</v>
      </c>
      <c r="J112" s="427"/>
      <c r="K112" s="16"/>
      <c r="L112" s="16"/>
      <c r="M112" s="2"/>
      <c r="N112" s="2"/>
      <c r="O112" s="2"/>
      <c r="P112" s="11"/>
    </row>
    <row r="113" spans="2:16" x14ac:dyDescent="0.3">
      <c r="B113" s="429"/>
      <c r="C113" s="100">
        <v>0.6875</v>
      </c>
      <c r="D113" s="100">
        <v>0.72916666666666663</v>
      </c>
      <c r="E113" s="142" t="s">
        <v>568</v>
      </c>
      <c r="F113" s="5"/>
      <c r="G113" s="100">
        <v>0.6875</v>
      </c>
      <c r="H113" s="100">
        <v>0.72916666666666663</v>
      </c>
      <c r="J113" s="429"/>
      <c r="K113" s="19"/>
      <c r="L113" s="19"/>
      <c r="M113" s="5"/>
      <c r="N113" s="5"/>
      <c r="O113" s="5"/>
      <c r="P113" s="6"/>
    </row>
    <row r="114" spans="2:16" x14ac:dyDescent="0.3">
      <c r="B114" s="422" t="s">
        <v>163</v>
      </c>
      <c r="C114" s="129">
        <v>0.33333333333333331</v>
      </c>
      <c r="D114" s="129">
        <v>0.375</v>
      </c>
      <c r="E114" s="20" t="s">
        <v>569</v>
      </c>
      <c r="F114" s="7"/>
      <c r="G114" s="129">
        <v>0.33333333333333331</v>
      </c>
      <c r="H114" s="129">
        <v>0.375</v>
      </c>
      <c r="J114" s="422" t="s">
        <v>175</v>
      </c>
      <c r="K114" s="30"/>
      <c r="L114" s="3"/>
      <c r="M114" s="20"/>
      <c r="N114" s="7"/>
      <c r="O114" s="7"/>
      <c r="P114" s="14"/>
    </row>
    <row r="115" spans="2:16" ht="28.8" x14ac:dyDescent="0.3">
      <c r="B115" s="422"/>
      <c r="C115" s="99" t="s">
        <v>570</v>
      </c>
      <c r="D115" s="99">
        <v>0.45833333333333331</v>
      </c>
      <c r="E115" s="57" t="s">
        <v>571</v>
      </c>
      <c r="F115" s="2"/>
      <c r="G115" s="99" t="s">
        <v>570</v>
      </c>
      <c r="H115" s="99">
        <v>0.45833333333333331</v>
      </c>
      <c r="J115" s="422"/>
      <c r="K115" s="31"/>
      <c r="L115" s="1"/>
      <c r="M115" s="21"/>
      <c r="N115" s="2"/>
      <c r="O115" s="2"/>
      <c r="P115" s="11"/>
    </row>
    <row r="116" spans="2:16" x14ac:dyDescent="0.3">
      <c r="B116" s="422"/>
      <c r="C116" s="100">
        <v>0.45833333333333331</v>
      </c>
      <c r="D116" s="16" t="s">
        <v>561</v>
      </c>
      <c r="E116" s="142" t="s">
        <v>568</v>
      </c>
      <c r="F116" s="2"/>
      <c r="G116" s="100">
        <v>0.45833333333333331</v>
      </c>
      <c r="H116" s="16" t="s">
        <v>561</v>
      </c>
      <c r="J116" s="422"/>
      <c r="K116" s="31"/>
      <c r="L116" s="1"/>
      <c r="M116" s="21"/>
      <c r="N116" s="2"/>
      <c r="O116" s="2"/>
      <c r="P116" s="11"/>
    </row>
    <row r="117" spans="2:16" x14ac:dyDescent="0.3">
      <c r="B117" s="422"/>
      <c r="C117" s="100"/>
      <c r="D117" s="16"/>
      <c r="E117" s="21"/>
      <c r="F117" s="2"/>
      <c r="G117" s="100"/>
      <c r="H117" s="16"/>
      <c r="J117" s="422"/>
      <c r="K117" s="31"/>
      <c r="L117" s="1"/>
      <c r="M117" s="21"/>
      <c r="N117" s="2"/>
      <c r="O117" s="2"/>
      <c r="P117" s="11"/>
    </row>
    <row r="118" spans="2:16" ht="28.8" x14ac:dyDescent="0.3">
      <c r="B118" s="422"/>
      <c r="C118" s="100">
        <v>0.58333333333333337</v>
      </c>
      <c r="D118" s="100">
        <v>0.64583333333333337</v>
      </c>
      <c r="E118" s="57" t="s">
        <v>566</v>
      </c>
      <c r="F118" s="2"/>
      <c r="G118" s="100">
        <v>0.58333333333333337</v>
      </c>
      <c r="H118" s="100">
        <v>0.64583333333333337</v>
      </c>
      <c r="J118" s="422"/>
      <c r="K118" s="31"/>
      <c r="L118" s="1"/>
      <c r="M118" s="21"/>
      <c r="N118" s="2"/>
      <c r="O118" s="2"/>
      <c r="P118" s="11"/>
    </row>
    <row r="119" spans="2:16" x14ac:dyDescent="0.3">
      <c r="B119" s="422"/>
      <c r="C119" s="100">
        <v>0.6875</v>
      </c>
      <c r="D119" s="100">
        <v>0.72916666666666663</v>
      </c>
      <c r="E119" s="22"/>
      <c r="F119" s="12"/>
      <c r="G119" s="100">
        <v>0.6875</v>
      </c>
      <c r="H119" s="100">
        <v>0.72916666666666663</v>
      </c>
      <c r="J119" s="422"/>
      <c r="K119" s="32"/>
      <c r="L119" s="29"/>
      <c r="M119" s="22"/>
      <c r="N119" s="12"/>
      <c r="O119" s="12"/>
      <c r="P119" s="13"/>
    </row>
    <row r="120" spans="2:16" ht="28.8" x14ac:dyDescent="0.3">
      <c r="B120" s="421" t="s">
        <v>165</v>
      </c>
      <c r="C120" s="148">
        <v>0.29166666666666669</v>
      </c>
      <c r="D120" s="149">
        <v>0.36805555555555558</v>
      </c>
      <c r="E120" s="71" t="s">
        <v>572</v>
      </c>
      <c r="F120" s="9"/>
      <c r="G120" s="9"/>
      <c r="H120" s="10"/>
      <c r="J120" s="421" t="s">
        <v>180</v>
      </c>
      <c r="K120" s="33"/>
      <c r="L120" s="27"/>
      <c r="M120" s="23"/>
      <c r="N120" s="9"/>
      <c r="O120" s="9"/>
      <c r="P120" s="10"/>
    </row>
    <row r="121" spans="2:16" ht="28.8" x14ac:dyDescent="0.3">
      <c r="B121" s="422"/>
      <c r="C121" s="146">
        <v>0.36805555555555558</v>
      </c>
      <c r="D121" s="147">
        <v>0.41666666666666669</v>
      </c>
      <c r="E121" s="57" t="s">
        <v>573</v>
      </c>
      <c r="F121" s="2"/>
      <c r="G121" s="2"/>
      <c r="H121" s="11"/>
      <c r="J121" s="422"/>
      <c r="K121" s="31"/>
      <c r="L121" s="1"/>
      <c r="M121" s="21"/>
      <c r="N121" s="2"/>
      <c r="O121" s="2"/>
      <c r="P121" s="11"/>
    </row>
    <row r="122" spans="2:16" ht="28.8" x14ac:dyDescent="0.3">
      <c r="B122" s="422"/>
      <c r="C122" s="146">
        <v>0.41666666666666669</v>
      </c>
      <c r="D122" s="147">
        <v>0</v>
      </c>
      <c r="E122" s="57" t="s">
        <v>574</v>
      </c>
      <c r="F122" s="2"/>
      <c r="G122" s="2"/>
      <c r="H122" s="11"/>
      <c r="J122" s="422"/>
      <c r="K122" s="31"/>
      <c r="L122" s="1"/>
      <c r="M122" s="21"/>
      <c r="N122" s="2"/>
      <c r="O122" s="2"/>
      <c r="P122" s="11"/>
    </row>
    <row r="123" spans="2:16" ht="28.8" x14ac:dyDescent="0.3">
      <c r="B123" s="422"/>
      <c r="C123" s="31" t="s">
        <v>575</v>
      </c>
      <c r="D123" s="1" t="s">
        <v>576</v>
      </c>
      <c r="E123" s="57" t="s">
        <v>574</v>
      </c>
      <c r="F123" s="2"/>
      <c r="G123" s="2"/>
      <c r="H123" s="11"/>
      <c r="J123" s="422"/>
      <c r="K123" s="31"/>
      <c r="L123" s="1"/>
      <c r="M123" s="21"/>
      <c r="N123" s="2"/>
      <c r="O123" s="2"/>
      <c r="P123" s="11"/>
    </row>
    <row r="124" spans="2:16" x14ac:dyDescent="0.3">
      <c r="B124" s="422"/>
      <c r="C124" s="31"/>
      <c r="D124" s="1"/>
      <c r="E124" s="57"/>
      <c r="F124" s="2"/>
      <c r="G124" s="2"/>
      <c r="H124" s="11"/>
      <c r="J124" s="422"/>
      <c r="K124" s="31"/>
      <c r="L124" s="1"/>
      <c r="M124" s="21"/>
      <c r="N124" s="2"/>
      <c r="O124" s="2"/>
      <c r="P124" s="11"/>
    </row>
    <row r="125" spans="2:16" x14ac:dyDescent="0.3">
      <c r="B125" s="424"/>
      <c r="C125" s="34"/>
      <c r="D125" s="28"/>
      <c r="E125" s="24"/>
      <c r="F125" s="5"/>
      <c r="G125" s="5"/>
      <c r="H125" s="6"/>
      <c r="J125" s="424"/>
      <c r="K125" s="34"/>
      <c r="L125" s="28"/>
      <c r="M125" s="24"/>
      <c r="N125" s="5"/>
      <c r="O125" s="5"/>
      <c r="P125" s="6"/>
    </row>
    <row r="126" spans="2:16" x14ac:dyDescent="0.3">
      <c r="B126" s="422" t="s">
        <v>181</v>
      </c>
      <c r="C126" s="144">
        <v>0.33333333333333331</v>
      </c>
      <c r="D126" s="147">
        <v>0.40625</v>
      </c>
      <c r="E126" s="20" t="s">
        <v>577</v>
      </c>
      <c r="F126" s="7"/>
      <c r="G126" s="7"/>
      <c r="H126" s="14"/>
      <c r="J126" s="422" t="s">
        <v>181</v>
      </c>
      <c r="K126" s="30"/>
      <c r="L126" s="3"/>
      <c r="M126" s="20"/>
      <c r="N126" s="7"/>
      <c r="O126" s="7"/>
      <c r="P126" s="14"/>
    </row>
    <row r="127" spans="2:16" ht="28.8" x14ac:dyDescent="0.3">
      <c r="B127" s="422"/>
      <c r="C127" s="147">
        <v>0.40625</v>
      </c>
      <c r="D127" s="147" t="s">
        <v>578</v>
      </c>
      <c r="E127" s="57" t="s">
        <v>574</v>
      </c>
      <c r="F127" s="2"/>
      <c r="G127" s="2"/>
      <c r="H127" s="11"/>
      <c r="J127" s="422"/>
      <c r="K127" s="31"/>
      <c r="L127" s="1"/>
      <c r="M127" s="21"/>
      <c r="N127" s="2"/>
      <c r="O127" s="2"/>
      <c r="P127" s="11"/>
    </row>
    <row r="128" spans="2:16" x14ac:dyDescent="0.3">
      <c r="B128" s="422"/>
      <c r="C128" s="31"/>
      <c r="D128" s="1"/>
      <c r="E128" s="21"/>
      <c r="F128" s="2"/>
      <c r="G128" s="2"/>
      <c r="H128" s="11"/>
      <c r="J128" s="422"/>
      <c r="K128" s="31"/>
      <c r="L128" s="1"/>
      <c r="M128" s="21"/>
      <c r="N128" s="2"/>
      <c r="O128" s="2"/>
      <c r="P128" s="11"/>
    </row>
    <row r="129" spans="2:16" x14ac:dyDescent="0.3">
      <c r="B129" s="422"/>
      <c r="C129" s="31"/>
      <c r="D129" s="1"/>
      <c r="E129" s="21"/>
      <c r="F129" s="2"/>
      <c r="G129" s="2"/>
      <c r="H129" s="11"/>
      <c r="J129" s="422"/>
      <c r="K129" s="31"/>
      <c r="L129" s="1"/>
      <c r="M129" s="21"/>
      <c r="N129" s="2"/>
      <c r="O129" s="2"/>
      <c r="P129" s="11"/>
    </row>
    <row r="130" spans="2:16" x14ac:dyDescent="0.3">
      <c r="B130" s="422"/>
      <c r="C130" s="31"/>
      <c r="D130" s="1"/>
      <c r="E130" s="21"/>
      <c r="F130" s="2"/>
      <c r="G130" s="2"/>
      <c r="H130" s="11"/>
      <c r="J130" s="422"/>
      <c r="K130" s="31"/>
      <c r="L130" s="1"/>
      <c r="M130" s="21"/>
      <c r="N130" s="2"/>
      <c r="O130" s="2"/>
      <c r="P130" s="11"/>
    </row>
    <row r="131" spans="2:16" x14ac:dyDescent="0.3">
      <c r="B131" s="424"/>
      <c r="C131" s="34"/>
      <c r="D131" s="28"/>
      <c r="E131" s="24"/>
      <c r="F131" s="5"/>
      <c r="G131" s="5"/>
      <c r="H131" s="6"/>
      <c r="J131" s="424"/>
      <c r="K131" s="34"/>
      <c r="L131" s="28"/>
      <c r="M131" s="24"/>
      <c r="N131" s="5"/>
      <c r="O131" s="5"/>
      <c r="P131" s="6"/>
    </row>
    <row r="132" spans="2:16" x14ac:dyDescent="0.3">
      <c r="B132" s="399" t="s">
        <v>119</v>
      </c>
      <c r="C132" s="523" t="s">
        <v>120</v>
      </c>
      <c r="D132" s="523"/>
      <c r="E132" s="547" t="s">
        <v>183</v>
      </c>
      <c r="F132" s="548"/>
      <c r="G132" s="410" t="s">
        <v>121</v>
      </c>
      <c r="H132" s="411"/>
      <c r="J132" s="399" t="s">
        <v>119</v>
      </c>
      <c r="K132" s="523" t="s">
        <v>120</v>
      </c>
      <c r="L132" s="523"/>
      <c r="M132" s="547" t="s">
        <v>183</v>
      </c>
      <c r="N132" s="548"/>
      <c r="O132" s="410" t="s">
        <v>121</v>
      </c>
      <c r="P132" s="411"/>
    </row>
    <row r="133" spans="2:16" x14ac:dyDescent="0.3">
      <c r="B133" s="399"/>
      <c r="C133" s="25" t="s">
        <v>122</v>
      </c>
      <c r="D133" s="25" t="s">
        <v>123</v>
      </c>
      <c r="E133" s="25" t="s">
        <v>124</v>
      </c>
      <c r="F133" s="25" t="s">
        <v>125</v>
      </c>
      <c r="G133" s="25" t="s">
        <v>122</v>
      </c>
      <c r="H133" s="26" t="s">
        <v>123</v>
      </c>
      <c r="J133" s="399"/>
      <c r="K133" s="25" t="s">
        <v>122</v>
      </c>
      <c r="L133" s="25" t="s">
        <v>123</v>
      </c>
      <c r="M133" s="25" t="s">
        <v>124</v>
      </c>
      <c r="N133" s="25" t="s">
        <v>125</v>
      </c>
      <c r="O133" s="25" t="s">
        <v>122</v>
      </c>
      <c r="P133" s="26" t="s">
        <v>123</v>
      </c>
    </row>
    <row r="134" spans="2:16" x14ac:dyDescent="0.3">
      <c r="B134" s="426" t="s">
        <v>353</v>
      </c>
      <c r="C134" s="15"/>
      <c r="D134" s="15"/>
      <c r="E134" s="3"/>
      <c r="F134" s="3"/>
      <c r="G134" s="3"/>
      <c r="H134" s="8"/>
      <c r="J134" s="426" t="s">
        <v>353</v>
      </c>
      <c r="K134" s="15"/>
      <c r="L134" s="15"/>
      <c r="M134" s="3"/>
      <c r="N134" s="3"/>
      <c r="O134" s="3"/>
      <c r="P134" s="8"/>
    </row>
    <row r="135" spans="2:16" x14ac:dyDescent="0.3">
      <c r="B135" s="427"/>
      <c r="C135" s="16"/>
      <c r="D135" s="16"/>
      <c r="E135" s="1"/>
      <c r="F135" s="1"/>
      <c r="G135" s="1"/>
      <c r="H135" s="4"/>
      <c r="J135" s="427"/>
      <c r="K135" s="16"/>
      <c r="L135" s="16"/>
      <c r="M135" s="1"/>
      <c r="N135" s="1"/>
      <c r="O135" s="1"/>
      <c r="P135" s="4"/>
    </row>
    <row r="136" spans="2:16" x14ac:dyDescent="0.3">
      <c r="B136" s="427"/>
      <c r="C136" s="16"/>
      <c r="D136" s="16"/>
      <c r="E136" s="1"/>
      <c r="F136" s="1"/>
      <c r="G136" s="1"/>
      <c r="H136" s="4"/>
      <c r="J136" s="427"/>
      <c r="K136" s="16"/>
      <c r="L136" s="16"/>
      <c r="M136" s="1"/>
      <c r="N136" s="1"/>
      <c r="O136" s="1"/>
      <c r="P136" s="4"/>
    </row>
    <row r="137" spans="2:16" x14ac:dyDescent="0.3">
      <c r="B137" s="427"/>
      <c r="C137" s="16"/>
      <c r="D137" s="16"/>
      <c r="E137" s="1"/>
      <c r="F137" s="1"/>
      <c r="G137" s="1"/>
      <c r="H137" s="4"/>
      <c r="J137" s="427"/>
      <c r="K137" s="16"/>
      <c r="L137" s="16"/>
      <c r="M137" s="1"/>
      <c r="N137" s="1"/>
      <c r="O137" s="1"/>
      <c r="P137" s="4"/>
    </row>
    <row r="138" spans="2:16" x14ac:dyDescent="0.3">
      <c r="B138" s="427"/>
      <c r="C138" s="16"/>
      <c r="D138" s="16"/>
      <c r="E138" s="1"/>
      <c r="F138" s="1"/>
      <c r="G138" s="1"/>
      <c r="H138" s="4"/>
      <c r="J138" s="427"/>
      <c r="K138" s="16"/>
      <c r="L138" s="16"/>
      <c r="M138" s="1"/>
      <c r="N138" s="1"/>
      <c r="O138" s="1"/>
      <c r="P138" s="4"/>
    </row>
    <row r="139" spans="2:16" x14ac:dyDescent="0.3">
      <c r="B139" s="428"/>
      <c r="C139" s="17"/>
      <c r="D139" s="17"/>
      <c r="E139" s="12"/>
      <c r="F139" s="12"/>
      <c r="G139" s="12"/>
      <c r="H139" s="13"/>
      <c r="J139" s="428"/>
      <c r="K139" s="17"/>
      <c r="L139" s="17"/>
      <c r="M139" s="12"/>
      <c r="N139" s="12"/>
      <c r="O139" s="12"/>
      <c r="P139" s="13"/>
    </row>
    <row r="140" spans="2:16" x14ac:dyDescent="0.3">
      <c r="B140" s="426" t="s">
        <v>172</v>
      </c>
      <c r="C140" s="18"/>
      <c r="D140" s="18"/>
      <c r="E140" s="9"/>
      <c r="F140" s="9"/>
      <c r="G140" s="9"/>
      <c r="H140" s="10"/>
      <c r="J140" s="426" t="s">
        <v>172</v>
      </c>
      <c r="K140" s="18"/>
      <c r="L140" s="18"/>
      <c r="M140" s="9"/>
      <c r="N140" s="9"/>
      <c r="O140" s="9"/>
      <c r="P140" s="10"/>
    </row>
    <row r="141" spans="2:16" x14ac:dyDescent="0.3">
      <c r="B141" s="427"/>
      <c r="C141" s="16"/>
      <c r="D141" s="16"/>
      <c r="E141" s="2"/>
      <c r="F141" s="2"/>
      <c r="G141" s="2"/>
      <c r="H141" s="11"/>
      <c r="J141" s="427"/>
      <c r="K141" s="16"/>
      <c r="L141" s="16"/>
      <c r="M141" s="2"/>
      <c r="N141" s="2"/>
      <c r="O141" s="2"/>
      <c r="P141" s="11"/>
    </row>
    <row r="142" spans="2:16" x14ac:dyDescent="0.3">
      <c r="B142" s="427"/>
      <c r="C142" s="16"/>
      <c r="D142" s="16"/>
      <c r="E142" s="2"/>
      <c r="F142" s="2"/>
      <c r="G142" s="2"/>
      <c r="H142" s="11"/>
      <c r="J142" s="427"/>
      <c r="K142" s="16"/>
      <c r="L142" s="16"/>
      <c r="M142" s="2"/>
      <c r="N142" s="2"/>
      <c r="O142" s="2"/>
      <c r="P142" s="11"/>
    </row>
    <row r="143" spans="2:16" x14ac:dyDescent="0.3">
      <c r="B143" s="427"/>
      <c r="C143" s="16"/>
      <c r="D143" s="16"/>
      <c r="E143" s="2"/>
      <c r="F143" s="2"/>
      <c r="G143" s="2"/>
      <c r="H143" s="11"/>
      <c r="J143" s="427"/>
      <c r="K143" s="16"/>
      <c r="L143" s="16"/>
      <c r="M143" s="2"/>
      <c r="N143" s="2"/>
      <c r="O143" s="2"/>
      <c r="P143" s="11"/>
    </row>
    <row r="144" spans="2:16" x14ac:dyDescent="0.3">
      <c r="B144" s="427"/>
      <c r="C144" s="16"/>
      <c r="D144" s="16"/>
      <c r="E144" s="2"/>
      <c r="F144" s="2"/>
      <c r="G144" s="2"/>
      <c r="H144" s="11"/>
      <c r="J144" s="427"/>
      <c r="K144" s="16"/>
      <c r="L144" s="16"/>
      <c r="M144" s="2"/>
      <c r="N144" s="2"/>
      <c r="O144" s="2"/>
      <c r="P144" s="11"/>
    </row>
    <row r="145" spans="2:16" x14ac:dyDescent="0.3">
      <c r="B145" s="429"/>
      <c r="C145" s="19"/>
      <c r="D145" s="19"/>
      <c r="E145" s="5"/>
      <c r="F145" s="5"/>
      <c r="G145" s="5"/>
      <c r="H145" s="6"/>
      <c r="J145" s="429"/>
      <c r="K145" s="19"/>
      <c r="L145" s="19"/>
      <c r="M145" s="5"/>
      <c r="N145" s="5"/>
      <c r="O145" s="5"/>
      <c r="P145" s="6"/>
    </row>
    <row r="146" spans="2:16" x14ac:dyDescent="0.3">
      <c r="B146" s="422" t="s">
        <v>175</v>
      </c>
      <c r="C146" s="30"/>
      <c r="D146" s="3"/>
      <c r="E146" s="20"/>
      <c r="F146" s="7"/>
      <c r="G146" s="7"/>
      <c r="H146" s="14"/>
      <c r="J146" s="422" t="s">
        <v>175</v>
      </c>
      <c r="K146" s="30"/>
      <c r="L146" s="3"/>
      <c r="M146" s="20"/>
      <c r="N146" s="7"/>
      <c r="O146" s="7"/>
      <c r="P146" s="14"/>
    </row>
    <row r="147" spans="2:16" x14ac:dyDescent="0.3">
      <c r="B147" s="422"/>
      <c r="C147" s="31"/>
      <c r="D147" s="1"/>
      <c r="E147" s="21"/>
      <c r="F147" s="2"/>
      <c r="G147" s="2"/>
      <c r="H147" s="11"/>
      <c r="J147" s="422"/>
      <c r="K147" s="31"/>
      <c r="L147" s="1"/>
      <c r="M147" s="21"/>
      <c r="N147" s="2"/>
      <c r="O147" s="2"/>
      <c r="P147" s="11"/>
    </row>
    <row r="148" spans="2:16" x14ac:dyDescent="0.3">
      <c r="B148" s="422"/>
      <c r="C148" s="31"/>
      <c r="D148" s="1"/>
      <c r="E148" s="21"/>
      <c r="F148" s="2"/>
      <c r="G148" s="2"/>
      <c r="H148" s="11"/>
      <c r="J148" s="422"/>
      <c r="K148" s="31"/>
      <c r="L148" s="1"/>
      <c r="M148" s="21"/>
      <c r="N148" s="2"/>
      <c r="O148" s="2"/>
      <c r="P148" s="11"/>
    </row>
    <row r="149" spans="2:16" x14ac:dyDescent="0.3">
      <c r="B149" s="422"/>
      <c r="C149" s="31"/>
      <c r="D149" s="1"/>
      <c r="E149" s="21"/>
      <c r="F149" s="2"/>
      <c r="G149" s="2"/>
      <c r="H149" s="11"/>
      <c r="J149" s="422"/>
      <c r="K149" s="31"/>
      <c r="L149" s="1"/>
      <c r="M149" s="21"/>
      <c r="N149" s="2"/>
      <c r="O149" s="2"/>
      <c r="P149" s="11"/>
    </row>
    <row r="150" spans="2:16" x14ac:dyDescent="0.3">
      <c r="B150" s="422"/>
      <c r="C150" s="31"/>
      <c r="D150" s="1"/>
      <c r="E150" s="21"/>
      <c r="F150" s="2"/>
      <c r="G150" s="2"/>
      <c r="H150" s="11"/>
      <c r="J150" s="422"/>
      <c r="K150" s="31"/>
      <c r="L150" s="1"/>
      <c r="M150" s="21"/>
      <c r="N150" s="2"/>
      <c r="O150" s="2"/>
      <c r="P150" s="11"/>
    </row>
    <row r="151" spans="2:16" x14ac:dyDescent="0.3">
      <c r="B151" s="422"/>
      <c r="C151" s="32"/>
      <c r="D151" s="29"/>
      <c r="E151" s="22"/>
      <c r="F151" s="12"/>
      <c r="G151" s="12"/>
      <c r="H151" s="13"/>
      <c r="J151" s="422"/>
      <c r="K151" s="32"/>
      <c r="L151" s="29"/>
      <c r="M151" s="22"/>
      <c r="N151" s="12"/>
      <c r="O151" s="12"/>
      <c r="P151" s="13"/>
    </row>
    <row r="152" spans="2:16" x14ac:dyDescent="0.3">
      <c r="B152" s="421" t="s">
        <v>180</v>
      </c>
      <c r="C152" s="33"/>
      <c r="D152" s="27"/>
      <c r="E152" s="23"/>
      <c r="F152" s="9"/>
      <c r="G152" s="9"/>
      <c r="H152" s="10"/>
      <c r="J152" s="421" t="s">
        <v>180</v>
      </c>
      <c r="K152" s="33"/>
      <c r="L152" s="27"/>
      <c r="M152" s="23"/>
      <c r="N152" s="9"/>
      <c r="O152" s="9"/>
      <c r="P152" s="10"/>
    </row>
    <row r="153" spans="2:16" x14ac:dyDescent="0.3">
      <c r="B153" s="422"/>
      <c r="C153" s="31"/>
      <c r="D153" s="1"/>
      <c r="E153" s="21"/>
      <c r="F153" s="2"/>
      <c r="G153" s="2"/>
      <c r="H153" s="11"/>
      <c r="J153" s="422"/>
      <c r="K153" s="31"/>
      <c r="L153" s="1"/>
      <c r="M153" s="21"/>
      <c r="N153" s="2"/>
      <c r="O153" s="2"/>
      <c r="P153" s="11"/>
    </row>
    <row r="154" spans="2:16" x14ac:dyDescent="0.3">
      <c r="B154" s="422"/>
      <c r="C154" s="31"/>
      <c r="D154" s="1"/>
      <c r="E154" s="21"/>
      <c r="F154" s="2"/>
      <c r="G154" s="2"/>
      <c r="H154" s="11"/>
      <c r="J154" s="422"/>
      <c r="K154" s="31"/>
      <c r="L154" s="1"/>
      <c r="M154" s="21"/>
      <c r="N154" s="2"/>
      <c r="O154" s="2"/>
      <c r="P154" s="11"/>
    </row>
    <row r="155" spans="2:16" x14ac:dyDescent="0.3">
      <c r="B155" s="422"/>
      <c r="C155" s="31"/>
      <c r="D155" s="1"/>
      <c r="E155" s="21"/>
      <c r="F155" s="2"/>
      <c r="G155" s="2"/>
      <c r="H155" s="11"/>
      <c r="J155" s="422"/>
      <c r="K155" s="31"/>
      <c r="L155" s="1"/>
      <c r="M155" s="21"/>
      <c r="N155" s="2"/>
      <c r="O155" s="2"/>
      <c r="P155" s="11"/>
    </row>
    <row r="156" spans="2:16" x14ac:dyDescent="0.3">
      <c r="B156" s="422"/>
      <c r="C156" s="31"/>
      <c r="D156" s="1"/>
      <c r="E156" s="21"/>
      <c r="F156" s="2"/>
      <c r="G156" s="2"/>
      <c r="H156" s="11"/>
      <c r="J156" s="422"/>
      <c r="K156" s="31"/>
      <c r="L156" s="1"/>
      <c r="M156" s="21"/>
      <c r="N156" s="2"/>
      <c r="O156" s="2"/>
      <c r="P156" s="11"/>
    </row>
    <row r="157" spans="2:16" x14ac:dyDescent="0.3">
      <c r="B157" s="424"/>
      <c r="C157" s="34"/>
      <c r="D157" s="28"/>
      <c r="E157" s="24"/>
      <c r="F157" s="5"/>
      <c r="G157" s="5"/>
      <c r="H157" s="6"/>
      <c r="J157" s="424"/>
      <c r="K157" s="34"/>
      <c r="L157" s="28"/>
      <c r="M157" s="24"/>
      <c r="N157" s="5"/>
      <c r="O157" s="5"/>
      <c r="P157" s="6"/>
    </row>
    <row r="158" spans="2:16" x14ac:dyDescent="0.3">
      <c r="B158" s="422" t="s">
        <v>181</v>
      </c>
      <c r="C158" s="30"/>
      <c r="D158" s="3"/>
      <c r="E158" s="20"/>
      <c r="F158" s="7"/>
      <c r="G158" s="7"/>
      <c r="H158" s="14"/>
      <c r="J158" s="422" t="s">
        <v>181</v>
      </c>
      <c r="K158" s="30"/>
      <c r="L158" s="3"/>
      <c r="M158" s="20"/>
      <c r="N158" s="7"/>
      <c r="O158" s="7"/>
      <c r="P158" s="14"/>
    </row>
    <row r="159" spans="2:16" x14ac:dyDescent="0.3">
      <c r="B159" s="422"/>
      <c r="C159" s="31"/>
      <c r="D159" s="1"/>
      <c r="E159" s="21"/>
      <c r="F159" s="2"/>
      <c r="G159" s="2"/>
      <c r="H159" s="11"/>
      <c r="J159" s="422"/>
      <c r="K159" s="31"/>
      <c r="L159" s="1"/>
      <c r="M159" s="21"/>
      <c r="N159" s="2"/>
      <c r="O159" s="2"/>
      <c r="P159" s="11"/>
    </row>
    <row r="160" spans="2:16" x14ac:dyDescent="0.3">
      <c r="B160" s="422"/>
      <c r="C160" s="31"/>
      <c r="D160" s="1"/>
      <c r="E160" s="21"/>
      <c r="F160" s="2"/>
      <c r="G160" s="2"/>
      <c r="H160" s="11"/>
      <c r="J160" s="422"/>
      <c r="K160" s="31"/>
      <c r="L160" s="1"/>
      <c r="M160" s="21"/>
      <c r="N160" s="2"/>
      <c r="O160" s="2"/>
      <c r="P160" s="11"/>
    </row>
    <row r="161" spans="2:16" x14ac:dyDescent="0.3">
      <c r="B161" s="422"/>
      <c r="C161" s="31"/>
      <c r="D161" s="1"/>
      <c r="E161" s="21"/>
      <c r="F161" s="2"/>
      <c r="G161" s="2"/>
      <c r="H161" s="11"/>
      <c r="J161" s="422"/>
      <c r="K161" s="31"/>
      <c r="L161" s="1"/>
      <c r="M161" s="21"/>
      <c r="N161" s="2"/>
      <c r="O161" s="2"/>
      <c r="P161" s="11"/>
    </row>
    <row r="162" spans="2:16" x14ac:dyDescent="0.3">
      <c r="B162" s="422"/>
      <c r="C162" s="31"/>
      <c r="D162" s="1"/>
      <c r="E162" s="21"/>
      <c r="F162" s="2"/>
      <c r="G162" s="2"/>
      <c r="H162" s="11"/>
      <c r="J162" s="422"/>
      <c r="K162" s="31"/>
      <c r="L162" s="1"/>
      <c r="M162" s="21"/>
      <c r="N162" s="2"/>
      <c r="O162" s="2"/>
      <c r="P162" s="11"/>
    </row>
    <row r="163" spans="2:16" x14ac:dyDescent="0.3">
      <c r="B163" s="424"/>
      <c r="C163" s="34"/>
      <c r="D163" s="28"/>
      <c r="E163" s="24"/>
      <c r="F163" s="5"/>
      <c r="G163" s="5"/>
      <c r="H163" s="6"/>
      <c r="J163" s="424"/>
      <c r="K163" s="34"/>
      <c r="L163" s="28"/>
      <c r="M163" s="24"/>
      <c r="N163" s="5"/>
      <c r="O163" s="5"/>
      <c r="P163" s="6"/>
    </row>
  </sheetData>
  <mergeCells count="92">
    <mergeCell ref="O68:P68"/>
    <mergeCell ref="J100:J101"/>
    <mergeCell ref="K100:L100"/>
    <mergeCell ref="O100:P100"/>
    <mergeCell ref="J132:J133"/>
    <mergeCell ref="K132:L132"/>
    <mergeCell ref="O132:P132"/>
    <mergeCell ref="K68:L68"/>
    <mergeCell ref="J36:J37"/>
    <mergeCell ref="K36:L36"/>
    <mergeCell ref="M36:N36"/>
    <mergeCell ref="O36:P36"/>
    <mergeCell ref="J38:J43"/>
    <mergeCell ref="J44:J49"/>
    <mergeCell ref="M132:N132"/>
    <mergeCell ref="J134:J139"/>
    <mergeCell ref="J140:J145"/>
    <mergeCell ref="J146:J151"/>
    <mergeCell ref="J76:J81"/>
    <mergeCell ref="J82:J87"/>
    <mergeCell ref="J88:J93"/>
    <mergeCell ref="J94:J99"/>
    <mergeCell ref="M100:N100"/>
    <mergeCell ref="J50:J55"/>
    <mergeCell ref="J56:J61"/>
    <mergeCell ref="J62:J67"/>
    <mergeCell ref="M68:N68"/>
    <mergeCell ref="J70:J75"/>
    <mergeCell ref="J68:J69"/>
    <mergeCell ref="J158:J163"/>
    <mergeCell ref="J102:J107"/>
    <mergeCell ref="J108:J113"/>
    <mergeCell ref="J114:J119"/>
    <mergeCell ref="J120:J125"/>
    <mergeCell ref="J126:J131"/>
    <mergeCell ref="J30:J35"/>
    <mergeCell ref="B140:B145"/>
    <mergeCell ref="B146:B151"/>
    <mergeCell ref="B152:B157"/>
    <mergeCell ref="B102:B107"/>
    <mergeCell ref="B108:B113"/>
    <mergeCell ref="B100:B101"/>
    <mergeCell ref="C100:D100"/>
    <mergeCell ref="E100:F100"/>
    <mergeCell ref="B62:B67"/>
    <mergeCell ref="G68:H68"/>
    <mergeCell ref="B70:B75"/>
    <mergeCell ref="B76:B81"/>
    <mergeCell ref="B82:B87"/>
    <mergeCell ref="B68:B69"/>
    <mergeCell ref="J152:J157"/>
    <mergeCell ref="B158:B163"/>
    <mergeCell ref="M3:N3"/>
    <mergeCell ref="J5:J11"/>
    <mergeCell ref="J12:J17"/>
    <mergeCell ref="J18:J23"/>
    <mergeCell ref="B114:B119"/>
    <mergeCell ref="B120:B125"/>
    <mergeCell ref="B126:B131"/>
    <mergeCell ref="G132:H132"/>
    <mergeCell ref="B134:B139"/>
    <mergeCell ref="B132:B133"/>
    <mergeCell ref="C132:D132"/>
    <mergeCell ref="E132:F132"/>
    <mergeCell ref="B88:B93"/>
    <mergeCell ref="B94:B99"/>
    <mergeCell ref="G100:H100"/>
    <mergeCell ref="C68:D68"/>
    <mergeCell ref="E68:F68"/>
    <mergeCell ref="G36:H36"/>
    <mergeCell ref="B38:B43"/>
    <mergeCell ref="B44:B49"/>
    <mergeCell ref="B50:B55"/>
    <mergeCell ref="B56:B61"/>
    <mergeCell ref="B36:B37"/>
    <mergeCell ref="C36:D36"/>
    <mergeCell ref="E36:F36"/>
    <mergeCell ref="J2:P2"/>
    <mergeCell ref="J3:J4"/>
    <mergeCell ref="K3:L3"/>
    <mergeCell ref="O3:P3"/>
    <mergeCell ref="B24:B29"/>
    <mergeCell ref="B2:H2"/>
    <mergeCell ref="J24:J29"/>
    <mergeCell ref="B30:B35"/>
    <mergeCell ref="G3:H3"/>
    <mergeCell ref="C3:D3"/>
    <mergeCell ref="E3:F3"/>
    <mergeCell ref="B3:B4"/>
    <mergeCell ref="B5:B11"/>
    <mergeCell ref="B12:B17"/>
    <mergeCell ref="B18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ACT. EQUIPO</vt:lpstr>
      <vt:lpstr>Adriana Cifuentes</vt:lpstr>
      <vt:lpstr>Doris Méndez</vt:lpstr>
      <vt:lpstr>Oscar Jaramillo </vt:lpstr>
      <vt:lpstr>Emilce Mendoza Velandia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ADRIANA MAGALY CIFUENTES BUSTOS</cp:lastModifiedBy>
  <cp:revision/>
  <dcterms:created xsi:type="dcterms:W3CDTF">2025-01-28T16:33:49Z</dcterms:created>
  <dcterms:modified xsi:type="dcterms:W3CDTF">2025-07-10T13:41:33Z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2025-06-11T10:58:29Z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d92161fd-1b9d-44b8-a4d6-77ad4d52e0d9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